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Лист1!$10:$10</definedName>
    <definedName name="_xlnm.Print_Area" localSheetId="0">Лист1!$A$1:$J$124</definedName>
  </definedNames>
  <calcPr calcId="125725"/>
</workbook>
</file>

<file path=xl/calcChain.xml><?xml version="1.0" encoding="utf-8"?>
<calcChain xmlns="http://schemas.openxmlformats.org/spreadsheetml/2006/main">
  <c r="H19" i="1"/>
  <c r="I19"/>
  <c r="H105"/>
  <c r="G105"/>
  <c r="I105"/>
  <c r="H75" l="1"/>
  <c r="I75"/>
  <c r="G75"/>
  <c r="H88"/>
  <c r="H87" s="1"/>
  <c r="I88"/>
  <c r="I87" s="1"/>
  <c r="G87"/>
  <c r="G88"/>
  <c r="H51" l="1"/>
  <c r="I50" l="1"/>
  <c r="H50"/>
  <c r="G50"/>
  <c r="J105" l="1"/>
  <c r="H80"/>
  <c r="I80"/>
  <c r="G80"/>
  <c r="J90" l="1"/>
  <c r="J81"/>
  <c r="J73"/>
  <c r="I72"/>
  <c r="N72" s="1"/>
  <c r="H72"/>
  <c r="G72"/>
  <c r="G48" l="1"/>
  <c r="I48"/>
  <c r="H48"/>
  <c r="J49"/>
  <c r="J51"/>
  <c r="I20" l="1"/>
  <c r="H20"/>
  <c r="G20"/>
  <c r="J21"/>
  <c r="J19"/>
  <c r="I42" l="1"/>
  <c r="H42"/>
  <c r="G42"/>
  <c r="J109" l="1"/>
  <c r="I85"/>
  <c r="I79" s="1"/>
  <c r="H85"/>
  <c r="H79" s="1"/>
  <c r="G85"/>
  <c r="G79" s="1"/>
  <c r="J82"/>
  <c r="G40"/>
  <c r="H38"/>
  <c r="G38"/>
  <c r="I40" l="1"/>
  <c r="H40"/>
  <c r="H63" l="1"/>
  <c r="I63"/>
  <c r="G63"/>
  <c r="I108" l="1"/>
  <c r="I107" s="1"/>
  <c r="H108"/>
  <c r="H107" s="1"/>
  <c r="G108"/>
  <c r="G107" s="1"/>
  <c r="J119" l="1"/>
  <c r="I118"/>
  <c r="I117" s="1"/>
  <c r="I116" s="1"/>
  <c r="H118"/>
  <c r="H117" s="1"/>
  <c r="H116" s="1"/>
  <c r="G118"/>
  <c r="G117" s="1"/>
  <c r="G116" s="1"/>
  <c r="J113"/>
  <c r="I104"/>
  <c r="I103" s="1"/>
  <c r="H104"/>
  <c r="H103" s="1"/>
  <c r="G104"/>
  <c r="G103" s="1"/>
  <c r="J100"/>
  <c r="I99"/>
  <c r="H99"/>
  <c r="G99"/>
  <c r="J98"/>
  <c r="I97"/>
  <c r="H97"/>
  <c r="H96" s="1"/>
  <c r="G97"/>
  <c r="J95"/>
  <c r="I94"/>
  <c r="I93" s="1"/>
  <c r="H94"/>
  <c r="H93" s="1"/>
  <c r="G94"/>
  <c r="G93" s="1"/>
  <c r="J86"/>
  <c r="J84"/>
  <c r="I83"/>
  <c r="H83"/>
  <c r="G83"/>
  <c r="J78"/>
  <c r="I77"/>
  <c r="I76" s="1"/>
  <c r="H77"/>
  <c r="H76" s="1"/>
  <c r="G77"/>
  <c r="G76" s="1"/>
  <c r="I71"/>
  <c r="H71"/>
  <c r="G71"/>
  <c r="I69"/>
  <c r="I68" s="1"/>
  <c r="H69"/>
  <c r="H68" s="1"/>
  <c r="G69"/>
  <c r="G68" s="1"/>
  <c r="I56"/>
  <c r="H56"/>
  <c r="G56"/>
  <c r="I52"/>
  <c r="H52"/>
  <c r="G52"/>
  <c r="J47"/>
  <c r="I46"/>
  <c r="H46"/>
  <c r="G46"/>
  <c r="J45"/>
  <c r="I44"/>
  <c r="H44"/>
  <c r="G44"/>
  <c r="J41"/>
  <c r="J39"/>
  <c r="I38"/>
  <c r="I33"/>
  <c r="I32" s="1"/>
  <c r="I31" s="1"/>
  <c r="J34"/>
  <c r="G33"/>
  <c r="G32" s="1"/>
  <c r="G31" s="1"/>
  <c r="I29"/>
  <c r="J30"/>
  <c r="H29"/>
  <c r="G29"/>
  <c r="J28"/>
  <c r="I27"/>
  <c r="H27"/>
  <c r="G27"/>
  <c r="J24"/>
  <c r="I24"/>
  <c r="I23" s="1"/>
  <c r="I22" s="1"/>
  <c r="H24"/>
  <c r="H23" s="1"/>
  <c r="H22" s="1"/>
  <c r="G24"/>
  <c r="G23" s="1"/>
  <c r="G22" s="1"/>
  <c r="I18"/>
  <c r="I17" s="1"/>
  <c r="H18"/>
  <c r="H17" s="1"/>
  <c r="G18"/>
  <c r="G17" s="1"/>
  <c r="I15"/>
  <c r="I14" s="1"/>
  <c r="J16"/>
  <c r="G15"/>
  <c r="G14" s="1"/>
  <c r="H37" l="1"/>
  <c r="I37"/>
  <c r="G37"/>
  <c r="G36" s="1"/>
  <c r="G35" s="1"/>
  <c r="H74"/>
  <c r="G96"/>
  <c r="H36"/>
  <c r="H35" s="1"/>
  <c r="I36"/>
  <c r="I35" s="1"/>
  <c r="G92"/>
  <c r="G91" s="1"/>
  <c r="G89" s="1"/>
  <c r="G111"/>
  <c r="G110" s="1"/>
  <c r="G106" s="1"/>
  <c r="G102" s="1"/>
  <c r="G101" s="1"/>
  <c r="I111"/>
  <c r="I110" s="1"/>
  <c r="I106" s="1"/>
  <c r="I102" s="1"/>
  <c r="I101" s="1"/>
  <c r="J114"/>
  <c r="H111"/>
  <c r="H110" s="1"/>
  <c r="H106" s="1"/>
  <c r="H102" s="1"/>
  <c r="H101" s="1"/>
  <c r="I96"/>
  <c r="I92" s="1"/>
  <c r="I91" s="1"/>
  <c r="I89" s="1"/>
  <c r="G74"/>
  <c r="I67"/>
  <c r="I66" s="1"/>
  <c r="I115"/>
  <c r="I26"/>
  <c r="I25" s="1"/>
  <c r="I13" s="1"/>
  <c r="I12" s="1"/>
  <c r="H15"/>
  <c r="H14" s="1"/>
  <c r="J70"/>
  <c r="G26"/>
  <c r="G25" s="1"/>
  <c r="G13" s="1"/>
  <c r="G12" s="1"/>
  <c r="H67"/>
  <c r="H66" s="1"/>
  <c r="H33"/>
  <c r="H32" s="1"/>
  <c r="H31" s="1"/>
  <c r="I74"/>
  <c r="H92"/>
  <c r="H91" s="1"/>
  <c r="H89" s="1"/>
  <c r="G67"/>
  <c r="G66" s="1"/>
  <c r="H115"/>
  <c r="H26"/>
  <c r="H25" s="1"/>
  <c r="J112"/>
  <c r="G115"/>
  <c r="J43"/>
  <c r="H13" l="1"/>
  <c r="H12" s="1"/>
  <c r="H120" s="1"/>
  <c r="G120"/>
  <c r="I120"/>
  <c r="M94" l="1"/>
  <c r="M93" s="1"/>
  <c r="M99"/>
  <c r="M96" s="1"/>
  <c r="N100"/>
  <c r="N95"/>
  <c r="M89"/>
  <c r="M85"/>
  <c r="N90"/>
  <c r="N86"/>
  <c r="N60"/>
  <c r="N58"/>
  <c r="M56"/>
  <c r="M52"/>
  <c r="N62"/>
  <c r="N61"/>
  <c r="N59"/>
  <c r="N57"/>
  <c r="N55"/>
  <c r="N54"/>
  <c r="N53"/>
  <c r="N45"/>
  <c r="N44"/>
  <c r="M104"/>
  <c r="M103" s="1"/>
  <c r="N105"/>
  <c r="N19"/>
  <c r="M92" l="1"/>
  <c r="M91" s="1"/>
  <c r="N89"/>
  <c r="M79"/>
  <c r="N94"/>
  <c r="N99"/>
  <c r="N85"/>
  <c r="N93"/>
  <c r="N56"/>
  <c r="N52"/>
  <c r="M102"/>
  <c r="M101" s="1"/>
  <c r="N104"/>
  <c r="N34" l="1"/>
  <c r="N16"/>
  <c r="N119"/>
  <c r="N114"/>
  <c r="N113"/>
  <c r="N98"/>
  <c r="N84"/>
  <c r="N78"/>
  <c r="N65"/>
  <c r="N47"/>
  <c r="N41"/>
  <c r="N39"/>
  <c r="N28"/>
  <c r="N18"/>
  <c r="N71"/>
  <c r="N70" l="1"/>
  <c r="N97" l="1"/>
  <c r="N107"/>
  <c r="N108"/>
  <c r="N43"/>
  <c r="N27"/>
  <c r="N76" l="1"/>
  <c r="N77"/>
  <c r="N79"/>
  <c r="N83"/>
  <c r="N96"/>
  <c r="N30"/>
  <c r="N74" l="1"/>
  <c r="N91"/>
  <c r="N92"/>
  <c r="N75" l="1"/>
  <c r="N111"/>
  <c r="N112"/>
  <c r="N40"/>
  <c r="N63"/>
  <c r="N42" l="1"/>
  <c r="N38"/>
  <c r="N37" l="1"/>
  <c r="N46"/>
  <c r="N110" l="1"/>
  <c r="N33" l="1"/>
  <c r="N102" l="1"/>
  <c r="N103"/>
  <c r="N106"/>
  <c r="N31"/>
  <c r="N32"/>
  <c r="N101" l="1"/>
  <c r="N24"/>
  <c r="N17" l="1"/>
  <c r="N36" l="1"/>
  <c r="N22" l="1"/>
  <c r="N23"/>
  <c r="N29" l="1"/>
  <c r="N69" l="1"/>
  <c r="N67" l="1"/>
  <c r="N66"/>
  <c r="N68"/>
  <c r="N25"/>
  <c r="N26"/>
  <c r="N15" l="1"/>
  <c r="N13" l="1"/>
  <c r="N14"/>
  <c r="N118" l="1"/>
  <c r="N117" l="1"/>
  <c r="N116" l="1"/>
  <c r="N115"/>
  <c r="N12"/>
  <c r="N35"/>
  <c r="N120" l="1"/>
</calcChain>
</file>

<file path=xl/sharedStrings.xml><?xml version="1.0" encoding="utf-8"?>
<sst xmlns="http://schemas.openxmlformats.org/spreadsheetml/2006/main" count="269" uniqueCount="208">
  <si>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</si>
  <si>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</si>
  <si>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</si>
  <si>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</si>
  <si>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</si>
  <si>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</si>
  <si>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7000</t>
  </si>
  <si>
    <t>Економічна діяльність</t>
  </si>
  <si>
    <t>0600000</t>
  </si>
  <si>
    <t>0610000</t>
  </si>
  <si>
    <t>0611000</t>
  </si>
  <si>
    <t>1000</t>
  </si>
  <si>
    <t>Освiта</t>
  </si>
  <si>
    <t>0921</t>
  </si>
  <si>
    <t>УСЬОГО</t>
  </si>
  <si>
    <t>0200000</t>
  </si>
  <si>
    <t>0210000</t>
  </si>
  <si>
    <t>0611021</t>
  </si>
  <si>
    <t>1021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</si>
  <si>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</si>
  <si>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</si>
  <si>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</si>
  <si>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</si>
  <si>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(грн)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</si>
  <si>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</si>
  <si>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</si>
  <si>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</si>
  <si>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</si>
  <si>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</si>
  <si>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</si>
  <si>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</si>
  <si>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</si>
  <si>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</si>
  <si>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0800000</t>
  </si>
  <si>
    <t>0810000</t>
  </si>
  <si>
    <t>0810100</t>
  </si>
  <si>
    <t>0810160</t>
  </si>
  <si>
    <t>0356200000</t>
  </si>
  <si>
    <t>7300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</si>
  <si>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</si>
  <si>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</si>
  <si>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</si>
  <si>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</si>
  <si>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</si>
  <si>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</si>
  <si>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</si>
  <si>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3700000</t>
  </si>
  <si>
    <t>3710000</t>
  </si>
  <si>
    <t>3710100</t>
  </si>
  <si>
    <t>3710160</t>
  </si>
  <si>
    <t>0443</t>
  </si>
  <si>
    <t>Надання загальної середньої освіти закладами загальної середньої освіти за рахунок коштів місцевого бюджету</t>
  </si>
  <si>
    <t>Будівництво та регіональний розвиток</t>
  </si>
  <si>
    <t>до рішення міської ради</t>
  </si>
  <si>
    <t>Виконавчий комітет Нововолинської міської ради</t>
  </si>
  <si>
    <t>Фінансове управління виконавчого комітету Нововолинської міської ради</t>
  </si>
  <si>
    <t>Управління освіти Нововолинської міської ради Волинської області</t>
  </si>
  <si>
    <t xml:space="preserve">Секретар міської ради                                                                                                                                                                </t>
  </si>
  <si>
    <t>Надія ЖУК</t>
  </si>
  <si>
    <t>6000</t>
  </si>
  <si>
    <t>Житлово-комунальне господарство</t>
  </si>
  <si>
    <t>0610</t>
  </si>
  <si>
    <t>Придбання інвентаря, обладнання та комп'ютерної техніки</t>
  </si>
  <si>
    <t>0216000</t>
  </si>
  <si>
    <t>0216082</t>
  </si>
  <si>
    <t>6082</t>
  </si>
  <si>
    <t>Придбання житла для окремих категорій населення відповідно до законодавства</t>
  </si>
  <si>
    <t>Придбання  комп'ютерної техніки</t>
  </si>
  <si>
    <t>7330</t>
  </si>
  <si>
    <t>Будівництво інших об'єктів комунальної власності</t>
  </si>
  <si>
    <t>Обсяг капітальних вкладень місцевого бюджету у 2024 році, гривень</t>
  </si>
  <si>
    <t>0217000</t>
  </si>
  <si>
    <t>0217300</t>
  </si>
  <si>
    <t>0217330</t>
  </si>
  <si>
    <t>0218000</t>
  </si>
  <si>
    <t>8000</t>
  </si>
  <si>
    <t>Інша діяльність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</si>
  <si>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</si>
  <si>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</si>
  <si>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</si>
  <si>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</si>
  <si>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</si>
  <si>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</si>
  <si>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</si>
  <si>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1200000</t>
  </si>
  <si>
    <t>Управління будівництва та інфраструктури  виконавчого комітету Нововолинської міської ради</t>
  </si>
  <si>
    <t>1210000</t>
  </si>
  <si>
    <t>1217000</t>
  </si>
  <si>
    <t>1217600</t>
  </si>
  <si>
    <t>7600</t>
  </si>
  <si>
    <t>Інші програми та заходи, пов'язані з економічною діяльністю</t>
  </si>
  <si>
    <t>1217670</t>
  </si>
  <si>
    <t>7670</t>
  </si>
  <si>
    <t>0490</t>
  </si>
  <si>
    <t>Внески до статутного капіталу суб’єктів господарювання</t>
  </si>
  <si>
    <t>КП  "Нововолинськводоканал"</t>
  </si>
  <si>
    <t>КП "УЖК №1"</t>
  </si>
  <si>
    <t>Додаток 5</t>
  </si>
  <si>
    <t>Управління  соціальної та ветеранської політики  Нововолинської міської ради</t>
  </si>
  <si>
    <t>1151</t>
  </si>
  <si>
    <t>0611151</t>
  </si>
  <si>
    <t>0990</t>
  </si>
  <si>
    <t xml:space="preserve"> Забезпечення діяльності інклюзивно-ресурсних центрів за рахунок коштів місцевого бюджету</t>
  </si>
  <si>
    <t>0611010</t>
  </si>
  <si>
    <t>1010</t>
  </si>
  <si>
    <t>0910</t>
  </si>
  <si>
    <t>Надання дошкільної освіти</t>
  </si>
  <si>
    <t xml:space="preserve">                                                                             </t>
  </si>
  <si>
    <t>Придбання інвентаря та обладнання</t>
  </si>
  <si>
    <t>0611070</t>
  </si>
  <si>
    <t>1070</t>
  </si>
  <si>
    <t>0960</t>
  </si>
  <si>
    <t xml:space="preserve"> 
Надання позашкільної освіти закладами позашкільної освіти, заходи із позашкільної роботи з дітьми</t>
  </si>
  <si>
    <t>0611291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</si>
  <si>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</si>
  <si>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</si>
  <si>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Виробниче управління комунального господарства</t>
  </si>
  <si>
    <t>0217322</t>
  </si>
  <si>
    <t>7322</t>
  </si>
  <si>
    <t>Будівництво  медичних установ та закладів</t>
  </si>
  <si>
    <t>1011080</t>
  </si>
  <si>
    <t>1080</t>
  </si>
  <si>
    <t>Освіта</t>
  </si>
  <si>
    <t>1011000</t>
  </si>
  <si>
    <t>1000000</t>
  </si>
  <si>
    <t>Відділ культури Нововолинської міської ради Волинської області</t>
  </si>
  <si>
    <t>1010000</t>
  </si>
  <si>
    <t xml:space="preserve">Надання спеціалізованої освіти мистецькими школами </t>
  </si>
  <si>
    <t>1014000</t>
  </si>
  <si>
    <t>4000</t>
  </si>
  <si>
    <t>1014040</t>
  </si>
  <si>
    <t>4040</t>
  </si>
  <si>
    <t>0824</t>
  </si>
  <si>
    <t>Культура i мистецтво</t>
  </si>
  <si>
    <t>1100000</t>
  </si>
  <si>
    <t>Відділ молоді та спорту Нововолинської міської ради Волинської області</t>
  </si>
  <si>
    <t>1110000</t>
  </si>
  <si>
    <t>1115000</t>
  </si>
  <si>
    <t>5000</t>
  </si>
  <si>
    <t xml:space="preserve"> 
Фізична культура і спорт</t>
  </si>
  <si>
    <t>0810</t>
  </si>
  <si>
    <t xml:space="preserve"> 
Утримання та навчально-тренувальна робота комунальних дитячо-юнацьких спортивних шкіл</t>
  </si>
  <si>
    <t>1115031</t>
  </si>
  <si>
    <t>5031</t>
  </si>
  <si>
    <t>1217300</t>
  </si>
  <si>
    <t>1217330</t>
  </si>
  <si>
    <t>0813000</t>
  </si>
  <si>
    <t>3000</t>
  </si>
  <si>
    <t>Соціальний захист та соціальне забезпечення</t>
  </si>
  <si>
    <t>зм</t>
  </si>
  <si>
    <t>0611141</t>
  </si>
  <si>
    <t>1141</t>
  </si>
  <si>
    <t xml:space="preserve"> Забезпечення діяльності інших закладів у сфері освіти</t>
  </si>
  <si>
    <t>1216000</t>
  </si>
  <si>
    <t>0611181</t>
  </si>
  <si>
    <t>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</si>
  <si>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</si>
  <si>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0611182</t>
  </si>
  <si>
    <t>1182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</si>
  <si>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</si>
  <si>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1014060</t>
  </si>
  <si>
    <t>4060</t>
  </si>
  <si>
    <t>0828</t>
  </si>
  <si>
    <t>Забезпечення діяльності палаців і будинків культури, клубів, центрів дозвілля та інших клубних закладів</t>
  </si>
  <si>
    <t>Придбання  комп'ютерної техніки та обладнання</t>
  </si>
  <si>
    <t>1110100</t>
  </si>
  <si>
    <t>1110160</t>
  </si>
  <si>
    <t>1115063</t>
  </si>
  <si>
    <t>5063</t>
  </si>
  <si>
    <t>Забезпечення діяльності централізованої бухгалтерії</t>
  </si>
  <si>
    <t>1014030</t>
  </si>
  <si>
    <t>4030</t>
  </si>
  <si>
    <t>Забезпечення діяльності бібліотек</t>
  </si>
  <si>
    <t>Придбання книг</t>
  </si>
  <si>
    <t>0212100</t>
  </si>
  <si>
    <t>2100</t>
  </si>
  <si>
    <t>0722</t>
  </si>
  <si>
    <t>Стоматологічна допомога населенню</t>
  </si>
  <si>
    <t>ОБСЯГИ
капітальних вкладень бюджету у розрізі інвестиційних проектів
у  2025 році</t>
  </si>
  <si>
    <t>2023-2025</t>
  </si>
  <si>
    <t>0611300</t>
  </si>
  <si>
    <t>1300</t>
  </si>
  <si>
    <t>Забезпечення діяльності центрів професійного розвитку педагогічних працівників</t>
  </si>
  <si>
    <t>0611160</t>
  </si>
  <si>
    <t>1160</t>
  </si>
  <si>
    <t>0813104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</si>
  <si>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</si>
  <si>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</si>
  <si>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</si>
  <si>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 xml:space="preserve"> Забезпечення діяльності музеїв і виставок</t>
  </si>
  <si>
    <t>1017670</t>
  </si>
  <si>
    <t>КП "Нововолинський міський парк культури і відпочинку"</t>
  </si>
  <si>
    <t>1216091</t>
  </si>
  <si>
    <t>6091</t>
  </si>
  <si>
    <t>0640</t>
  </si>
  <si>
    <t>Реконструкція внутрішніх мереж газопостачання котельні 66-го кварталу по вул. Паркова буд. 2 "а" в м. Нововолинськ  Волинської області, у тому числі проектні роботи</t>
  </si>
  <si>
    <t>2021-2025</t>
  </si>
  <si>
    <t>Обсяг капітальних вкладень місцевого бюджету у 2025 році, гривень</t>
  </si>
  <si>
    <t>Очікуваний рівень готовності проекту на кінець 2025 року, %</t>
  </si>
  <si>
    <t xml:space="preserve">Капітальний ремонт патгістології (моргу) Комунального некомерційного підприємства "Нововолинська центральна міська лікарня" на проспекті Перемоги, 7 у місті Нововолинську Волинської області (коригування) </t>
  </si>
  <si>
    <t xml:space="preserve">Реконструкція спортивного майданчика Нововолинської гімназії Нововолинської міської ради на вул. Кауркова, 4а у м.Нововолинську (коригування) </t>
  </si>
  <si>
    <t>1017000</t>
  </si>
  <si>
    <t>1017600</t>
  </si>
  <si>
    <t xml:space="preserve">24.12.2024  № </t>
  </si>
  <si>
    <t>Придбання медичного обладнання</t>
  </si>
  <si>
    <t xml:space="preserve">Придбання інвентаря та обладнання  </t>
  </si>
  <si>
    <r>
      <t xml:space="preserve">Будівництво </t>
    </r>
    <r>
      <rPr>
        <b/>
        <vertAlign val="super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 xml:space="preserve"> освітніх установ та закладів</t>
    </r>
  </si>
  <si>
    <r>
      <t>Будівництво</t>
    </r>
    <r>
      <rPr>
        <b/>
        <vertAlign val="superscript"/>
        <sz val="14"/>
        <color theme="1"/>
        <rFont val="Times New Roman"/>
        <family val="1"/>
        <charset val="204"/>
      </rPr>
      <t> 1</t>
    </r>
    <r>
      <rPr>
        <b/>
        <sz val="14"/>
        <color theme="1"/>
        <rFont val="Times New Roman"/>
        <family val="1"/>
        <charset val="204"/>
      </rPr>
      <t> об'єктів житлово-комунального господарства</t>
    </r>
  </si>
</sst>
</file>

<file path=xl/styles.xml><?xml version="1.0" encoding="utf-8"?>
<styleSheet xmlns="http://schemas.openxmlformats.org/spreadsheetml/2006/main">
  <numFmts count="2">
    <numFmt numFmtId="164" formatCode="\+#,###,###.00;\-#,###,###.00;\x;"/>
    <numFmt numFmtId="165" formatCode="#,##0.00_ ;\-#,##0.00\ "/>
  </numFmts>
  <fonts count="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4" fontId="3" fillId="0" borderId="0" xfId="0" applyNumberFormat="1" applyFont="1" applyFill="1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1" fontId="3" fillId="0" borderId="1" xfId="0" applyNumberFormat="1" applyFont="1" applyFill="1" applyBorder="1" applyAlignment="1">
      <alignment horizontal="justify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justify" vertical="center" wrapText="1"/>
    </xf>
    <xf numFmtId="14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2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 vertical="center" wrapText="1"/>
    </xf>
    <xf numFmtId="2" fontId="3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11" fontId="3" fillId="0" borderId="1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justify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0" xfId="0" applyNumberFormat="1" applyFont="1" applyFill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justify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wrapText="1"/>
    </xf>
    <xf numFmtId="49" fontId="11" fillId="2" borderId="1" xfId="0" applyNumberFormat="1" applyFont="1" applyFill="1" applyBorder="1" applyAlignment="1">
      <alignment horizontal="justify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2" fontId="3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27"/>
  <sheetViews>
    <sheetView tabSelected="1" zoomScale="55" zoomScaleNormal="55" workbookViewId="0">
      <selection activeCell="G19" sqref="G19"/>
    </sheetView>
  </sheetViews>
  <sheetFormatPr defaultColWidth="15.5703125" defaultRowHeight="18.75"/>
  <cols>
    <col min="1" max="1" width="17.5703125" style="17" customWidth="1"/>
    <col min="2" max="2" width="17.42578125" style="17" customWidth="1"/>
    <col min="3" max="3" width="19.5703125" style="17" customWidth="1"/>
    <col min="4" max="4" width="66.42578125" style="17" customWidth="1"/>
    <col min="5" max="5" width="97.85546875" style="17" customWidth="1"/>
    <col min="6" max="6" width="18.5703125" style="17" customWidth="1"/>
    <col min="7" max="7" width="22.5703125" style="17" customWidth="1"/>
    <col min="8" max="8" width="24.28515625" style="17" customWidth="1"/>
    <col min="9" max="9" width="23.28515625" style="20" customWidth="1"/>
    <col min="10" max="10" width="16.7109375" style="17" customWidth="1"/>
    <col min="11" max="11" width="0" style="2" hidden="1" customWidth="1"/>
    <col min="12" max="12" width="10.42578125" style="2" hidden="1" customWidth="1"/>
    <col min="13" max="14" width="23.28515625" style="20" hidden="1" customWidth="1"/>
    <col min="15" max="16" width="0" style="2" hidden="1" customWidth="1"/>
    <col min="17" max="16384" width="15.5703125" style="2"/>
  </cols>
  <sheetData>
    <row r="1" spans="1:14">
      <c r="H1" s="61" t="s">
        <v>97</v>
      </c>
      <c r="I1" s="61"/>
      <c r="M1" s="2"/>
      <c r="N1" s="2"/>
    </row>
    <row r="2" spans="1:14">
      <c r="H2" s="18" t="s">
        <v>53</v>
      </c>
      <c r="I2" s="17"/>
      <c r="M2" s="17"/>
      <c r="N2" s="17"/>
    </row>
    <row r="3" spans="1:14">
      <c r="H3" s="16" t="s">
        <v>203</v>
      </c>
      <c r="I3" s="19"/>
      <c r="M3" s="19"/>
      <c r="N3" s="19"/>
    </row>
    <row r="4" spans="1:14" ht="20.25">
      <c r="A4" s="62"/>
      <c r="B4" s="62"/>
      <c r="C4" s="62"/>
      <c r="D4" s="62"/>
      <c r="E4" s="62"/>
      <c r="F4" s="62"/>
      <c r="G4" s="62"/>
      <c r="H4" s="62"/>
      <c r="I4" s="62"/>
      <c r="J4" s="62"/>
      <c r="M4" s="2"/>
      <c r="N4" s="2"/>
    </row>
    <row r="5" spans="1:14" ht="20.25">
      <c r="A5" s="62"/>
      <c r="B5" s="62"/>
      <c r="C5" s="62"/>
      <c r="D5" s="62"/>
      <c r="E5" s="62"/>
      <c r="F5" s="62"/>
      <c r="G5" s="62"/>
      <c r="H5" s="62"/>
      <c r="I5" s="62"/>
      <c r="J5" s="62"/>
      <c r="M5" s="2"/>
      <c r="N5" s="2"/>
    </row>
    <row r="6" spans="1:14" ht="71.25" customHeight="1">
      <c r="A6" s="62" t="s">
        <v>178</v>
      </c>
      <c r="B6" s="62"/>
      <c r="C6" s="62"/>
      <c r="D6" s="62"/>
      <c r="E6" s="62"/>
      <c r="F6" s="62"/>
      <c r="G6" s="62"/>
      <c r="H6" s="62"/>
      <c r="I6" s="62"/>
      <c r="J6" s="62"/>
      <c r="M6" s="2"/>
      <c r="N6" s="2"/>
    </row>
    <row r="7" spans="1:14">
      <c r="B7" s="57" t="s">
        <v>37</v>
      </c>
      <c r="C7" s="57"/>
    </row>
    <row r="8" spans="1:14">
      <c r="B8" s="58" t="s">
        <v>4</v>
      </c>
      <c r="C8" s="58"/>
    </row>
    <row r="9" spans="1:14">
      <c r="J9" s="17" t="s">
        <v>23</v>
      </c>
    </row>
    <row r="10" spans="1:14" ht="153" customHeight="1">
      <c r="A10" s="21" t="s">
        <v>0</v>
      </c>
      <c r="B10" s="21" t="s">
        <v>1</v>
      </c>
      <c r="C10" s="21" t="s">
        <v>2</v>
      </c>
      <c r="D10" s="21" t="s">
        <v>3</v>
      </c>
      <c r="E10" s="21" t="s">
        <v>19</v>
      </c>
      <c r="F10" s="21" t="s">
        <v>20</v>
      </c>
      <c r="G10" s="21" t="s">
        <v>21</v>
      </c>
      <c r="H10" s="21" t="s">
        <v>22</v>
      </c>
      <c r="I10" s="22" t="s">
        <v>197</v>
      </c>
      <c r="J10" s="21" t="s">
        <v>198</v>
      </c>
      <c r="M10" s="22" t="s">
        <v>70</v>
      </c>
      <c r="N10" s="22" t="s">
        <v>149</v>
      </c>
    </row>
    <row r="11" spans="1:14">
      <c r="A11" s="21">
        <v>1</v>
      </c>
      <c r="B11" s="21">
        <v>2</v>
      </c>
      <c r="C11" s="21">
        <v>3</v>
      </c>
      <c r="D11" s="21">
        <v>4</v>
      </c>
      <c r="E11" s="21">
        <v>5</v>
      </c>
      <c r="F11" s="21">
        <v>6</v>
      </c>
      <c r="G11" s="21">
        <v>7</v>
      </c>
      <c r="H11" s="21">
        <v>8</v>
      </c>
      <c r="I11" s="21">
        <v>9</v>
      </c>
      <c r="J11" s="21">
        <v>10</v>
      </c>
      <c r="M11" s="21">
        <v>9</v>
      </c>
      <c r="N11" s="21"/>
    </row>
    <row r="12" spans="1:14" ht="27.75">
      <c r="A12" s="4" t="s">
        <v>15</v>
      </c>
      <c r="B12" s="4"/>
      <c r="C12" s="4"/>
      <c r="D12" s="11" t="s">
        <v>54</v>
      </c>
      <c r="E12" s="23"/>
      <c r="F12" s="10">
        <v>0</v>
      </c>
      <c r="G12" s="11">
        <f t="shared" ref="G12:I12" si="0">G13</f>
        <v>13760000</v>
      </c>
      <c r="H12" s="11">
        <f t="shared" si="0"/>
        <v>10523000</v>
      </c>
      <c r="I12" s="11">
        <f t="shared" si="0"/>
        <v>10430000</v>
      </c>
      <c r="J12" s="10">
        <v>0</v>
      </c>
      <c r="M12" s="11">
        <v>9028000</v>
      </c>
      <c r="N12" s="11">
        <f>I12-M12</f>
        <v>1402000</v>
      </c>
    </row>
    <row r="13" spans="1:14" ht="27.75">
      <c r="A13" s="14" t="s">
        <v>16</v>
      </c>
      <c r="B13" s="24"/>
      <c r="C13" s="4"/>
      <c r="D13" s="5" t="s">
        <v>54</v>
      </c>
      <c r="E13" s="23"/>
      <c r="F13" s="10">
        <v>0</v>
      </c>
      <c r="G13" s="11">
        <f>G14+G17+G22+G25+G31</f>
        <v>13760000</v>
      </c>
      <c r="H13" s="11">
        <f>H14+H17+H22+H25+H31</f>
        <v>10523000</v>
      </c>
      <c r="I13" s="11">
        <f>I14+I17+I22+I25+I31</f>
        <v>10430000</v>
      </c>
      <c r="J13" s="10">
        <v>0</v>
      </c>
      <c r="M13" s="11">
        <v>9028000</v>
      </c>
      <c r="N13" s="11">
        <f t="shared" ref="N13:N108" si="1">I13-M13</f>
        <v>1402000</v>
      </c>
    </row>
    <row r="14" spans="1:14" ht="27.75">
      <c r="A14" s="4" t="s">
        <v>24</v>
      </c>
      <c r="B14" s="4" t="s">
        <v>25</v>
      </c>
      <c r="C14" s="4"/>
      <c r="D14" s="5" t="s">
        <v>26</v>
      </c>
      <c r="E14" s="23"/>
      <c r="F14" s="10">
        <v>0</v>
      </c>
      <c r="G14" s="11">
        <f t="shared" ref="G14:I15" si="2">G15</f>
        <v>840000</v>
      </c>
      <c r="H14" s="11">
        <f t="shared" si="2"/>
        <v>840000</v>
      </c>
      <c r="I14" s="11">
        <f t="shared" si="2"/>
        <v>840000</v>
      </c>
      <c r="J14" s="10">
        <v>0</v>
      </c>
      <c r="M14" s="11">
        <v>837000</v>
      </c>
      <c r="N14" s="11">
        <f t="shared" si="1"/>
        <v>3000</v>
      </c>
    </row>
    <row r="15" spans="1:14" ht="93" customHeight="1">
      <c r="A15" s="4" t="s">
        <v>27</v>
      </c>
      <c r="B15" s="4" t="s">
        <v>28</v>
      </c>
      <c r="C15" s="4" t="s">
        <v>29</v>
      </c>
      <c r="D15" s="5" t="s">
        <v>30</v>
      </c>
      <c r="E15" s="23"/>
      <c r="F15" s="10">
        <v>0</v>
      </c>
      <c r="G15" s="11">
        <f t="shared" si="2"/>
        <v>840000</v>
      </c>
      <c r="H15" s="11">
        <f t="shared" si="2"/>
        <v>840000</v>
      </c>
      <c r="I15" s="11">
        <f t="shared" si="2"/>
        <v>840000</v>
      </c>
      <c r="J15" s="10">
        <v>0</v>
      </c>
      <c r="M15" s="11">
        <v>837000</v>
      </c>
      <c r="N15" s="11">
        <f t="shared" si="1"/>
        <v>3000</v>
      </c>
    </row>
    <row r="16" spans="1:14">
      <c r="A16" s="4"/>
      <c r="B16" s="4"/>
      <c r="C16" s="4"/>
      <c r="D16" s="5"/>
      <c r="E16" s="9" t="s">
        <v>62</v>
      </c>
      <c r="F16" s="7">
        <v>2025</v>
      </c>
      <c r="G16" s="1">
        <v>840000</v>
      </c>
      <c r="H16" s="1">
        <v>840000</v>
      </c>
      <c r="I16" s="1">
        <v>840000</v>
      </c>
      <c r="J16" s="21">
        <f>H16/G16%</f>
        <v>100</v>
      </c>
      <c r="M16" s="1">
        <v>837000</v>
      </c>
      <c r="N16" s="1">
        <f t="shared" si="1"/>
        <v>3000</v>
      </c>
    </row>
    <row r="17" spans="1:14" ht="27.75">
      <c r="A17" s="14" t="s">
        <v>39</v>
      </c>
      <c r="B17" s="14" t="s">
        <v>40</v>
      </c>
      <c r="C17" s="4"/>
      <c r="D17" s="5" t="s">
        <v>41</v>
      </c>
      <c r="E17" s="23"/>
      <c r="F17" s="10">
        <v>0</v>
      </c>
      <c r="G17" s="11">
        <f>G18+G20</f>
        <v>9370000</v>
      </c>
      <c r="H17" s="11">
        <f t="shared" ref="H17:I17" si="3">H18+H20</f>
        <v>6133000</v>
      </c>
      <c r="I17" s="11">
        <f t="shared" si="3"/>
        <v>6040000</v>
      </c>
      <c r="J17" s="10">
        <v>0</v>
      </c>
      <c r="M17" s="11">
        <v>3663000</v>
      </c>
      <c r="N17" s="11">
        <f t="shared" si="1"/>
        <v>2377000</v>
      </c>
    </row>
    <row r="18" spans="1:14" ht="44.45" customHeight="1">
      <c r="A18" s="4" t="s">
        <v>42</v>
      </c>
      <c r="B18" s="4" t="s">
        <v>43</v>
      </c>
      <c r="C18" s="4" t="s">
        <v>44</v>
      </c>
      <c r="D18" s="5" t="s">
        <v>45</v>
      </c>
      <c r="E18" s="9"/>
      <c r="F18" s="10">
        <v>0</v>
      </c>
      <c r="G18" s="11">
        <f>SUM(G19:G19)</f>
        <v>8930000</v>
      </c>
      <c r="H18" s="11">
        <f>SUM(H19:H19)</f>
        <v>5693000</v>
      </c>
      <c r="I18" s="11">
        <f>SUM(I19:I19)</f>
        <v>5600000</v>
      </c>
      <c r="J18" s="10">
        <v>0</v>
      </c>
      <c r="M18" s="11">
        <v>3663000</v>
      </c>
      <c r="N18" s="11">
        <f t="shared" si="1"/>
        <v>1937000</v>
      </c>
    </row>
    <row r="19" spans="1:14" ht="74.45" customHeight="1">
      <c r="A19" s="4"/>
      <c r="B19" s="4"/>
      <c r="C19" s="4"/>
      <c r="D19" s="5"/>
      <c r="E19" s="6" t="s">
        <v>199</v>
      </c>
      <c r="F19" s="7" t="s">
        <v>179</v>
      </c>
      <c r="G19" s="1">
        <v>8930000</v>
      </c>
      <c r="H19" s="1">
        <f>93000+4500000+1100000</f>
        <v>5693000</v>
      </c>
      <c r="I19" s="1">
        <f>4500000+1100000</f>
        <v>5600000</v>
      </c>
      <c r="J19" s="8">
        <f>H19/G19%</f>
        <v>63.751399776035832</v>
      </c>
      <c r="M19" s="11"/>
      <c r="N19" s="1">
        <f t="shared" si="1"/>
        <v>5600000</v>
      </c>
    </row>
    <row r="20" spans="1:14" ht="44.25" customHeight="1">
      <c r="A20" s="4" t="s">
        <v>174</v>
      </c>
      <c r="B20" s="4" t="s">
        <v>175</v>
      </c>
      <c r="C20" s="4" t="s">
        <v>176</v>
      </c>
      <c r="D20" s="5" t="s">
        <v>177</v>
      </c>
      <c r="E20" s="9"/>
      <c r="F20" s="10">
        <v>0</v>
      </c>
      <c r="G20" s="11">
        <f>G21</f>
        <v>440000</v>
      </c>
      <c r="H20" s="11">
        <f t="shared" ref="H20:I20" si="4">H21</f>
        <v>440000</v>
      </c>
      <c r="I20" s="11">
        <f t="shared" si="4"/>
        <v>440000</v>
      </c>
      <c r="J20" s="10">
        <v>0</v>
      </c>
      <c r="M20" s="11"/>
      <c r="N20" s="1"/>
    </row>
    <row r="21" spans="1:14" ht="42.75" customHeight="1">
      <c r="A21" s="4"/>
      <c r="B21" s="4"/>
      <c r="C21" s="4"/>
      <c r="D21" s="5"/>
      <c r="E21" s="6" t="s">
        <v>204</v>
      </c>
      <c r="F21" s="7">
        <v>2025</v>
      </c>
      <c r="G21" s="1">
        <v>440000</v>
      </c>
      <c r="H21" s="1">
        <v>440000</v>
      </c>
      <c r="I21" s="1">
        <v>440000</v>
      </c>
      <c r="J21" s="8">
        <f>H21/G21%</f>
        <v>100</v>
      </c>
      <c r="M21" s="11"/>
      <c r="N21" s="1"/>
    </row>
    <row r="22" spans="1:14" ht="27.75" hidden="1">
      <c r="A22" s="14" t="s">
        <v>63</v>
      </c>
      <c r="B22" s="14" t="s">
        <v>59</v>
      </c>
      <c r="C22" s="4"/>
      <c r="D22" s="5" t="s">
        <v>60</v>
      </c>
      <c r="E22" s="23"/>
      <c r="F22" s="10">
        <v>0</v>
      </c>
      <c r="G22" s="10">
        <f>G23</f>
        <v>0</v>
      </c>
      <c r="H22" s="10">
        <f t="shared" ref="H22:I23" si="5">H23</f>
        <v>0</v>
      </c>
      <c r="I22" s="11">
        <f t="shared" si="5"/>
        <v>0</v>
      </c>
      <c r="J22" s="10">
        <v>0</v>
      </c>
      <c r="M22" s="11">
        <v>0</v>
      </c>
      <c r="N22" s="11">
        <f t="shared" si="1"/>
        <v>0</v>
      </c>
    </row>
    <row r="23" spans="1:14" ht="37.5" hidden="1">
      <c r="A23" s="4" t="s">
        <v>64</v>
      </c>
      <c r="B23" s="4" t="s">
        <v>65</v>
      </c>
      <c r="C23" s="4" t="s">
        <v>61</v>
      </c>
      <c r="D23" s="5" t="s">
        <v>66</v>
      </c>
      <c r="E23" s="9"/>
      <c r="F23" s="10">
        <v>0</v>
      </c>
      <c r="G23" s="10">
        <f>G24</f>
        <v>0</v>
      </c>
      <c r="H23" s="10">
        <f t="shared" si="5"/>
        <v>0</v>
      </c>
      <c r="I23" s="11">
        <f t="shared" si="5"/>
        <v>0</v>
      </c>
      <c r="J23" s="10">
        <v>0</v>
      </c>
      <c r="M23" s="11">
        <v>0</v>
      </c>
      <c r="N23" s="11">
        <f t="shared" si="1"/>
        <v>0</v>
      </c>
    </row>
    <row r="24" spans="1:14" ht="51" hidden="1" customHeight="1">
      <c r="A24" s="4"/>
      <c r="B24" s="4"/>
      <c r="C24" s="4"/>
      <c r="D24" s="5"/>
      <c r="E24" s="25"/>
      <c r="F24" s="10">
        <v>0</v>
      </c>
      <c r="G24" s="10">
        <f>700000-700000</f>
        <v>0</v>
      </c>
      <c r="H24" s="10">
        <f>700000-700000</f>
        <v>0</v>
      </c>
      <c r="I24" s="1">
        <f>700000-700000</f>
        <v>0</v>
      </c>
      <c r="J24" s="10">
        <f>700000-700000</f>
        <v>0</v>
      </c>
      <c r="M24" s="1">
        <v>0</v>
      </c>
      <c r="N24" s="1">
        <f t="shared" si="1"/>
        <v>0</v>
      </c>
    </row>
    <row r="25" spans="1:14" ht="27.75" hidden="1">
      <c r="A25" s="14" t="s">
        <v>71</v>
      </c>
      <c r="B25" s="14" t="s">
        <v>6</v>
      </c>
      <c r="C25" s="4"/>
      <c r="D25" s="5" t="s">
        <v>7</v>
      </c>
      <c r="E25" s="23"/>
      <c r="F25" s="10">
        <v>0</v>
      </c>
      <c r="G25" s="11">
        <f>G26</f>
        <v>0</v>
      </c>
      <c r="H25" s="11">
        <f t="shared" ref="H25:I25" si="6">H26</f>
        <v>0</v>
      </c>
      <c r="I25" s="11">
        <f t="shared" si="6"/>
        <v>0</v>
      </c>
      <c r="J25" s="10">
        <v>0</v>
      </c>
      <c r="M25" s="11">
        <v>2398000</v>
      </c>
      <c r="N25" s="11">
        <f t="shared" si="1"/>
        <v>-2398000</v>
      </c>
    </row>
    <row r="26" spans="1:14" ht="27.75" hidden="1">
      <c r="A26" s="4" t="s">
        <v>72</v>
      </c>
      <c r="B26" s="14" t="s">
        <v>38</v>
      </c>
      <c r="C26" s="26"/>
      <c r="D26" s="5" t="s">
        <v>52</v>
      </c>
      <c r="E26" s="9"/>
      <c r="F26" s="10">
        <v>0</v>
      </c>
      <c r="G26" s="11">
        <f>G29+G27</f>
        <v>0</v>
      </c>
      <c r="H26" s="11">
        <f t="shared" ref="H26:I26" si="7">H29+H27</f>
        <v>0</v>
      </c>
      <c r="I26" s="11">
        <f t="shared" si="7"/>
        <v>0</v>
      </c>
      <c r="J26" s="10">
        <v>0</v>
      </c>
      <c r="M26" s="11">
        <v>2398000</v>
      </c>
      <c r="N26" s="11">
        <f t="shared" si="1"/>
        <v>-2398000</v>
      </c>
    </row>
    <row r="27" spans="1:14" ht="27.75" hidden="1">
      <c r="A27" s="4" t="s">
        <v>117</v>
      </c>
      <c r="B27" s="14" t="s">
        <v>118</v>
      </c>
      <c r="C27" s="4" t="s">
        <v>50</v>
      </c>
      <c r="D27" s="5" t="s">
        <v>119</v>
      </c>
      <c r="E27" s="9"/>
      <c r="F27" s="10">
        <v>0</v>
      </c>
      <c r="G27" s="11">
        <f t="shared" ref="G27:G29" si="8">SUM(G28:G28)</f>
        <v>0</v>
      </c>
      <c r="H27" s="11">
        <f t="shared" ref="H27:I29" si="9">SUM(H28:H28)</f>
        <v>0</v>
      </c>
      <c r="I27" s="11">
        <f t="shared" si="9"/>
        <v>0</v>
      </c>
      <c r="J27" s="10">
        <v>0</v>
      </c>
      <c r="M27" s="11">
        <v>210000</v>
      </c>
      <c r="N27" s="11">
        <f t="shared" si="1"/>
        <v>-210000</v>
      </c>
    </row>
    <row r="28" spans="1:14" ht="102" hidden="1" customHeight="1">
      <c r="A28" s="4"/>
      <c r="B28" s="14"/>
      <c r="C28" s="26"/>
      <c r="D28" s="5"/>
      <c r="E28" s="27"/>
      <c r="F28" s="8"/>
      <c r="G28" s="1"/>
      <c r="H28" s="1"/>
      <c r="I28" s="1"/>
      <c r="J28" s="12" t="e">
        <f>H28/G28%</f>
        <v>#DIV/0!</v>
      </c>
      <c r="M28" s="1">
        <v>210000</v>
      </c>
      <c r="N28" s="1">
        <f t="shared" si="1"/>
        <v>-210000</v>
      </c>
    </row>
    <row r="29" spans="1:14" ht="27.75" hidden="1">
      <c r="A29" s="14" t="s">
        <v>73</v>
      </c>
      <c r="B29" s="14" t="s">
        <v>68</v>
      </c>
      <c r="C29" s="4" t="s">
        <v>50</v>
      </c>
      <c r="D29" s="5" t="s">
        <v>69</v>
      </c>
      <c r="E29" s="23"/>
      <c r="F29" s="10">
        <v>0</v>
      </c>
      <c r="G29" s="11">
        <f t="shared" si="8"/>
        <v>0</v>
      </c>
      <c r="H29" s="11">
        <f t="shared" si="9"/>
        <v>0</v>
      </c>
      <c r="I29" s="11">
        <f t="shared" si="9"/>
        <v>0</v>
      </c>
      <c r="J29" s="10">
        <v>0</v>
      </c>
      <c r="M29" s="11">
        <v>2188000</v>
      </c>
      <c r="N29" s="11">
        <f t="shared" si="1"/>
        <v>-2188000</v>
      </c>
    </row>
    <row r="30" spans="1:14" ht="73.150000000000006" hidden="1" customHeight="1">
      <c r="A30" s="4"/>
      <c r="B30" s="4"/>
      <c r="C30" s="4"/>
      <c r="D30" s="5"/>
      <c r="E30" s="9"/>
      <c r="F30" s="8"/>
      <c r="G30" s="1"/>
      <c r="H30" s="1"/>
      <c r="I30" s="1"/>
      <c r="J30" s="12" t="e">
        <f>H30/G30%</f>
        <v>#DIV/0!</v>
      </c>
      <c r="K30" s="28"/>
      <c r="M30" s="1">
        <v>2188000</v>
      </c>
      <c r="N30" s="1">
        <f t="shared" si="1"/>
        <v>-2188000</v>
      </c>
    </row>
    <row r="31" spans="1:14" ht="27.75">
      <c r="A31" s="4" t="s">
        <v>74</v>
      </c>
      <c r="B31" s="4" t="s">
        <v>75</v>
      </c>
      <c r="C31" s="4"/>
      <c r="D31" s="5" t="s">
        <v>76</v>
      </c>
      <c r="E31" s="9"/>
      <c r="F31" s="10">
        <v>0</v>
      </c>
      <c r="G31" s="11">
        <f>G32</f>
        <v>3550000</v>
      </c>
      <c r="H31" s="11">
        <f t="shared" ref="H31:I33" si="10">H32</f>
        <v>3550000</v>
      </c>
      <c r="I31" s="11">
        <f t="shared" si="10"/>
        <v>3550000</v>
      </c>
      <c r="J31" s="10">
        <v>0</v>
      </c>
      <c r="M31" s="11">
        <v>2130000</v>
      </c>
      <c r="N31" s="11">
        <f t="shared" si="1"/>
        <v>1420000</v>
      </c>
    </row>
    <row r="32" spans="1:14" ht="27.75">
      <c r="A32" s="4" t="s">
        <v>77</v>
      </c>
      <c r="B32" s="4" t="s">
        <v>78</v>
      </c>
      <c r="C32" s="4"/>
      <c r="D32" s="5" t="s">
        <v>79</v>
      </c>
      <c r="E32" s="9"/>
      <c r="F32" s="10">
        <v>0</v>
      </c>
      <c r="G32" s="11">
        <f>G33</f>
        <v>3550000</v>
      </c>
      <c r="H32" s="11">
        <f t="shared" si="10"/>
        <v>3550000</v>
      </c>
      <c r="I32" s="11">
        <f t="shared" si="10"/>
        <v>3550000</v>
      </c>
      <c r="J32" s="10">
        <v>0</v>
      </c>
      <c r="M32" s="11">
        <v>2130000</v>
      </c>
      <c r="N32" s="11">
        <f t="shared" si="1"/>
        <v>1420000</v>
      </c>
    </row>
    <row r="33" spans="1:14" ht="30.6" customHeight="1">
      <c r="A33" s="4" t="s">
        <v>80</v>
      </c>
      <c r="B33" s="4" t="s">
        <v>81</v>
      </c>
      <c r="C33" s="4" t="s">
        <v>82</v>
      </c>
      <c r="D33" s="5" t="s">
        <v>83</v>
      </c>
      <c r="E33" s="9"/>
      <c r="F33" s="10">
        <v>0</v>
      </c>
      <c r="G33" s="11">
        <f>G34</f>
        <v>3550000</v>
      </c>
      <c r="H33" s="11">
        <f t="shared" si="10"/>
        <v>3550000</v>
      </c>
      <c r="I33" s="11">
        <f t="shared" si="10"/>
        <v>3550000</v>
      </c>
      <c r="J33" s="10">
        <v>0</v>
      </c>
      <c r="M33" s="11">
        <v>2130000</v>
      </c>
      <c r="N33" s="11">
        <f t="shared" si="1"/>
        <v>1420000</v>
      </c>
    </row>
    <row r="34" spans="1:14" ht="28.9" customHeight="1">
      <c r="A34" s="4"/>
      <c r="B34" s="4"/>
      <c r="C34" s="4"/>
      <c r="D34" s="5"/>
      <c r="E34" s="9" t="s">
        <v>205</v>
      </c>
      <c r="F34" s="8">
        <v>2025</v>
      </c>
      <c r="G34" s="1">
        <v>3550000</v>
      </c>
      <c r="H34" s="1">
        <v>3550000</v>
      </c>
      <c r="I34" s="1">
        <v>3550000</v>
      </c>
      <c r="J34" s="12">
        <f>H34/G34%</f>
        <v>100</v>
      </c>
      <c r="M34" s="1">
        <v>2130000</v>
      </c>
      <c r="N34" s="1">
        <f t="shared" si="1"/>
        <v>1420000</v>
      </c>
    </row>
    <row r="35" spans="1:14" ht="52.15" customHeight="1">
      <c r="A35" s="4" t="s">
        <v>8</v>
      </c>
      <c r="B35" s="4"/>
      <c r="C35" s="4"/>
      <c r="D35" s="11" t="s">
        <v>56</v>
      </c>
      <c r="E35" s="23"/>
      <c r="F35" s="10">
        <v>0</v>
      </c>
      <c r="G35" s="11">
        <f t="shared" ref="G35:I36" si="11">G36</f>
        <v>14784130</v>
      </c>
      <c r="H35" s="11">
        <f t="shared" si="11"/>
        <v>13281528.310000001</v>
      </c>
      <c r="I35" s="11">
        <f t="shared" si="11"/>
        <v>5656000</v>
      </c>
      <c r="J35" s="10">
        <v>0</v>
      </c>
      <c r="M35" s="11">
        <v>1331900</v>
      </c>
      <c r="N35" s="11">
        <f t="shared" si="1"/>
        <v>4324100</v>
      </c>
    </row>
    <row r="36" spans="1:14" ht="54" customHeight="1">
      <c r="A36" s="14" t="s">
        <v>9</v>
      </c>
      <c r="B36" s="24"/>
      <c r="C36" s="4"/>
      <c r="D36" s="5" t="s">
        <v>56</v>
      </c>
      <c r="E36" s="23"/>
      <c r="F36" s="10">
        <v>0</v>
      </c>
      <c r="G36" s="11">
        <f t="shared" si="11"/>
        <v>14784130</v>
      </c>
      <c r="H36" s="11">
        <f t="shared" si="11"/>
        <v>13281528.310000001</v>
      </c>
      <c r="I36" s="11">
        <f t="shared" si="11"/>
        <v>5656000</v>
      </c>
      <c r="J36" s="10">
        <v>0</v>
      </c>
      <c r="M36" s="11">
        <v>1331900</v>
      </c>
      <c r="N36" s="11">
        <f t="shared" si="1"/>
        <v>4324100</v>
      </c>
    </row>
    <row r="37" spans="1:14" ht="27.75">
      <c r="A37" s="4" t="s">
        <v>10</v>
      </c>
      <c r="B37" s="14" t="s">
        <v>11</v>
      </c>
      <c r="C37" s="14"/>
      <c r="D37" s="5" t="s">
        <v>12</v>
      </c>
      <c r="E37" s="23"/>
      <c r="F37" s="10">
        <v>0</v>
      </c>
      <c r="G37" s="11">
        <f t="shared" ref="G37:H37" si="12">G40+G46+G38+G42+G63+G44+G52+G56+G48+G50</f>
        <v>14784130</v>
      </c>
      <c r="H37" s="11">
        <f t="shared" si="12"/>
        <v>13281528.310000001</v>
      </c>
      <c r="I37" s="11">
        <f>I40+I46+I38+I42+I63+I44+I52+I56+I48+I50</f>
        <v>5656000</v>
      </c>
      <c r="J37" s="10">
        <v>0</v>
      </c>
      <c r="M37" s="11">
        <v>1331900</v>
      </c>
      <c r="N37" s="11">
        <f t="shared" si="1"/>
        <v>4324100</v>
      </c>
    </row>
    <row r="38" spans="1:14" ht="27.75">
      <c r="A38" s="14" t="s">
        <v>103</v>
      </c>
      <c r="B38" s="14" t="s">
        <v>104</v>
      </c>
      <c r="C38" s="14" t="s">
        <v>105</v>
      </c>
      <c r="D38" s="5" t="s">
        <v>106</v>
      </c>
      <c r="E38" s="23"/>
      <c r="F38" s="10">
        <v>0</v>
      </c>
      <c r="G38" s="11">
        <f t="shared" ref="G38:H38" si="13">SUM(G39:G39)</f>
        <v>700000</v>
      </c>
      <c r="H38" s="11">
        <f t="shared" si="13"/>
        <v>700000</v>
      </c>
      <c r="I38" s="11">
        <f>SUM(I39:I39)</f>
        <v>700000</v>
      </c>
      <c r="J38" s="10">
        <v>0</v>
      </c>
      <c r="M38" s="11">
        <v>50000</v>
      </c>
      <c r="N38" s="11">
        <f t="shared" si="1"/>
        <v>650000</v>
      </c>
    </row>
    <row r="39" spans="1:14" ht="28.9" customHeight="1">
      <c r="A39" s="4" t="s">
        <v>107</v>
      </c>
      <c r="B39" s="14"/>
      <c r="C39" s="14"/>
      <c r="D39" s="5"/>
      <c r="E39" s="9" t="s">
        <v>108</v>
      </c>
      <c r="F39" s="7">
        <v>2025</v>
      </c>
      <c r="G39" s="1">
        <v>700000</v>
      </c>
      <c r="H39" s="1">
        <v>700000</v>
      </c>
      <c r="I39" s="1">
        <v>700000</v>
      </c>
      <c r="J39" s="8">
        <f t="shared" ref="J39" si="14">H39/G39%</f>
        <v>100</v>
      </c>
      <c r="M39" s="1">
        <v>50000</v>
      </c>
      <c r="N39" s="1">
        <f t="shared" si="1"/>
        <v>650000</v>
      </c>
    </row>
    <row r="40" spans="1:14" ht="58.15" customHeight="1">
      <c r="A40" s="4" t="s">
        <v>17</v>
      </c>
      <c r="B40" s="4" t="s">
        <v>18</v>
      </c>
      <c r="C40" s="4" t="s">
        <v>13</v>
      </c>
      <c r="D40" s="5" t="s">
        <v>51</v>
      </c>
      <c r="E40" s="9"/>
      <c r="F40" s="10">
        <v>0</v>
      </c>
      <c r="G40" s="11">
        <f>SUM(G41:G41)</f>
        <v>2800000</v>
      </c>
      <c r="H40" s="11">
        <f>SUM(H41:H41)</f>
        <v>2800000</v>
      </c>
      <c r="I40" s="11">
        <f>SUM(I41:I41)</f>
        <v>2800000</v>
      </c>
      <c r="J40" s="10">
        <v>0</v>
      </c>
      <c r="M40" s="11">
        <v>959000</v>
      </c>
      <c r="N40" s="11">
        <f t="shared" si="1"/>
        <v>1841000</v>
      </c>
    </row>
    <row r="41" spans="1:14" ht="24" customHeight="1">
      <c r="A41" s="4"/>
      <c r="B41" s="4"/>
      <c r="C41" s="4"/>
      <c r="D41" s="5"/>
      <c r="E41" s="9" t="s">
        <v>62</v>
      </c>
      <c r="F41" s="7">
        <v>2025</v>
      </c>
      <c r="G41" s="1">
        <v>2800000</v>
      </c>
      <c r="H41" s="1">
        <v>2800000</v>
      </c>
      <c r="I41" s="1">
        <v>2800000</v>
      </c>
      <c r="J41" s="12">
        <f>H41/G41%</f>
        <v>100</v>
      </c>
      <c r="M41" s="1">
        <v>44000</v>
      </c>
      <c r="N41" s="1">
        <f t="shared" si="1"/>
        <v>2756000</v>
      </c>
    </row>
    <row r="42" spans="1:14" ht="86.25" customHeight="1">
      <c r="A42" s="4" t="s">
        <v>109</v>
      </c>
      <c r="B42" s="4" t="s">
        <v>110</v>
      </c>
      <c r="C42" s="4" t="s">
        <v>111</v>
      </c>
      <c r="D42" s="5" t="s">
        <v>112</v>
      </c>
      <c r="E42" s="9"/>
      <c r="F42" s="10">
        <v>0</v>
      </c>
      <c r="G42" s="11">
        <f>G43</f>
        <v>270000</v>
      </c>
      <c r="H42" s="11">
        <f t="shared" ref="H42:I42" si="15">H43</f>
        <v>270000</v>
      </c>
      <c r="I42" s="11">
        <f t="shared" si="15"/>
        <v>270000</v>
      </c>
      <c r="J42" s="10">
        <v>0</v>
      </c>
      <c r="M42" s="11">
        <v>105000</v>
      </c>
      <c r="N42" s="11">
        <f t="shared" si="1"/>
        <v>165000</v>
      </c>
    </row>
    <row r="43" spans="1:14">
      <c r="A43" s="4"/>
      <c r="B43" s="4"/>
      <c r="C43" s="4"/>
      <c r="D43" s="5"/>
      <c r="E43" s="9" t="s">
        <v>62</v>
      </c>
      <c r="F43" s="7">
        <v>2025</v>
      </c>
      <c r="G43" s="1">
        <v>270000</v>
      </c>
      <c r="H43" s="1">
        <v>270000</v>
      </c>
      <c r="I43" s="1">
        <v>270000</v>
      </c>
      <c r="J43" s="12">
        <f>H43/G43%</f>
        <v>100</v>
      </c>
      <c r="M43" s="1">
        <v>105000</v>
      </c>
      <c r="N43" s="1">
        <f t="shared" si="1"/>
        <v>165000</v>
      </c>
    </row>
    <row r="44" spans="1:14" ht="46.9" customHeight="1">
      <c r="A44" s="4" t="s">
        <v>150</v>
      </c>
      <c r="B44" s="4" t="s">
        <v>151</v>
      </c>
      <c r="C44" s="4" t="s">
        <v>101</v>
      </c>
      <c r="D44" s="5" t="s">
        <v>152</v>
      </c>
      <c r="E44" s="13"/>
      <c r="F44" s="10">
        <v>0</v>
      </c>
      <c r="G44" s="11">
        <f>G45</f>
        <v>860000</v>
      </c>
      <c r="H44" s="11">
        <f t="shared" ref="H44:I50" si="16">H45</f>
        <v>860000</v>
      </c>
      <c r="I44" s="11">
        <f t="shared" si="16"/>
        <v>860000</v>
      </c>
      <c r="J44" s="10">
        <v>0</v>
      </c>
      <c r="M44" s="1"/>
      <c r="N44" s="1">
        <f t="shared" si="1"/>
        <v>860000</v>
      </c>
    </row>
    <row r="45" spans="1:14" ht="28.9" customHeight="1">
      <c r="A45" s="4"/>
      <c r="B45" s="4"/>
      <c r="C45" s="4"/>
      <c r="D45" s="5"/>
      <c r="E45" s="9" t="s">
        <v>62</v>
      </c>
      <c r="F45" s="7">
        <v>2025</v>
      </c>
      <c r="G45" s="1">
        <v>860000</v>
      </c>
      <c r="H45" s="1">
        <v>860000</v>
      </c>
      <c r="I45" s="1">
        <v>860000</v>
      </c>
      <c r="J45" s="12">
        <f>H45/G45%</f>
        <v>100</v>
      </c>
      <c r="M45" s="1"/>
      <c r="N45" s="1">
        <f t="shared" si="1"/>
        <v>860000</v>
      </c>
    </row>
    <row r="46" spans="1:14" ht="45.6" customHeight="1">
      <c r="A46" s="4" t="s">
        <v>100</v>
      </c>
      <c r="B46" s="4" t="s">
        <v>99</v>
      </c>
      <c r="C46" s="4" t="s">
        <v>101</v>
      </c>
      <c r="D46" s="5" t="s">
        <v>102</v>
      </c>
      <c r="E46" s="9"/>
      <c r="F46" s="10">
        <v>0</v>
      </c>
      <c r="G46" s="11">
        <f>G47</f>
        <v>120000</v>
      </c>
      <c r="H46" s="11">
        <f t="shared" si="16"/>
        <v>120000</v>
      </c>
      <c r="I46" s="11">
        <f t="shared" si="16"/>
        <v>120000</v>
      </c>
      <c r="J46" s="10">
        <v>0</v>
      </c>
      <c r="M46" s="11">
        <v>37900</v>
      </c>
      <c r="N46" s="11">
        <f t="shared" si="1"/>
        <v>82100</v>
      </c>
    </row>
    <row r="47" spans="1:14" ht="30" customHeight="1">
      <c r="A47" s="4"/>
      <c r="B47" s="4"/>
      <c r="C47" s="4"/>
      <c r="D47" s="5"/>
      <c r="E47" s="9" t="s">
        <v>62</v>
      </c>
      <c r="F47" s="7">
        <v>2025</v>
      </c>
      <c r="G47" s="1">
        <v>120000</v>
      </c>
      <c r="H47" s="1">
        <v>120000</v>
      </c>
      <c r="I47" s="1">
        <v>120000</v>
      </c>
      <c r="J47" s="12">
        <f>H47/G47%</f>
        <v>100</v>
      </c>
      <c r="M47" s="1">
        <v>37900</v>
      </c>
      <c r="N47" s="1">
        <f t="shared" si="1"/>
        <v>82100</v>
      </c>
    </row>
    <row r="48" spans="1:14" ht="52.5" customHeight="1">
      <c r="A48" s="4" t="s">
        <v>183</v>
      </c>
      <c r="B48" s="4" t="s">
        <v>184</v>
      </c>
      <c r="C48" s="4" t="s">
        <v>101</v>
      </c>
      <c r="D48" s="5" t="s">
        <v>182</v>
      </c>
      <c r="E48" s="9"/>
      <c r="F48" s="10">
        <v>0</v>
      </c>
      <c r="G48" s="11">
        <f>G49</f>
        <v>70000</v>
      </c>
      <c r="H48" s="11">
        <f t="shared" si="16"/>
        <v>70000</v>
      </c>
      <c r="I48" s="11">
        <f t="shared" si="16"/>
        <v>70000</v>
      </c>
      <c r="J48" s="10">
        <v>0</v>
      </c>
      <c r="M48" s="1"/>
      <c r="N48" s="1"/>
    </row>
    <row r="49" spans="1:17" ht="30" customHeight="1">
      <c r="A49" s="4"/>
      <c r="B49" s="4"/>
      <c r="C49" s="4"/>
      <c r="D49" s="5"/>
      <c r="E49" s="9" t="s">
        <v>62</v>
      </c>
      <c r="F49" s="7">
        <v>2025</v>
      </c>
      <c r="G49" s="1">
        <v>70000</v>
      </c>
      <c r="H49" s="1">
        <v>70000</v>
      </c>
      <c r="I49" s="1">
        <v>70000</v>
      </c>
      <c r="J49" s="12">
        <f>H49/G49%</f>
        <v>100</v>
      </c>
      <c r="M49" s="1"/>
      <c r="N49" s="1"/>
    </row>
    <row r="50" spans="1:17" ht="24" customHeight="1">
      <c r="A50" s="4" t="s">
        <v>180</v>
      </c>
      <c r="B50" s="4" t="s">
        <v>181</v>
      </c>
      <c r="C50" s="4" t="s">
        <v>101</v>
      </c>
      <c r="D50" s="5" t="s">
        <v>206</v>
      </c>
      <c r="E50" s="9"/>
      <c r="F50" s="10">
        <v>0</v>
      </c>
      <c r="G50" s="11">
        <f>G51</f>
        <v>9964130</v>
      </c>
      <c r="H50" s="11">
        <f t="shared" si="16"/>
        <v>8461528.3100000005</v>
      </c>
      <c r="I50" s="11">
        <f t="shared" si="16"/>
        <v>836000</v>
      </c>
      <c r="J50" s="10">
        <v>0</v>
      </c>
      <c r="M50" s="1"/>
      <c r="N50" s="1"/>
    </row>
    <row r="51" spans="1:17" ht="53.45" customHeight="1">
      <c r="A51" s="4"/>
      <c r="B51" s="4"/>
      <c r="C51" s="4"/>
      <c r="D51" s="5"/>
      <c r="E51" s="9" t="s">
        <v>200</v>
      </c>
      <c r="F51" s="7" t="s">
        <v>196</v>
      </c>
      <c r="G51" s="1">
        <v>9964130</v>
      </c>
      <c r="H51" s="1">
        <f>43582.34+2244861.09+1125528.31+4211556.57+836000</f>
        <v>8461528.3100000005</v>
      </c>
      <c r="I51" s="1">
        <v>836000</v>
      </c>
      <c r="J51" s="12">
        <f>H51/G51%</f>
        <v>84.919890748113488</v>
      </c>
      <c r="M51" s="1"/>
      <c r="N51" s="1"/>
      <c r="Q51" s="3"/>
    </row>
    <row r="52" spans="1:17" ht="88.9" hidden="1" customHeight="1">
      <c r="A52" s="4" t="s">
        <v>154</v>
      </c>
      <c r="B52" s="4" t="s">
        <v>155</v>
      </c>
      <c r="C52" s="4" t="s">
        <v>101</v>
      </c>
      <c r="D52" s="5" t="s">
        <v>156</v>
      </c>
      <c r="E52" s="13"/>
      <c r="F52" s="10">
        <v>0</v>
      </c>
      <c r="G52" s="11">
        <f>SUM(G53:G55)</f>
        <v>0</v>
      </c>
      <c r="H52" s="11">
        <f t="shared" ref="H52:I52" si="17">SUM(H53:H55)</f>
        <v>0</v>
      </c>
      <c r="I52" s="11">
        <f t="shared" si="17"/>
        <v>0</v>
      </c>
      <c r="J52" s="10">
        <v>0</v>
      </c>
      <c r="M52" s="11">
        <f t="shared" ref="M52" si="18">SUM(M53:M55)</f>
        <v>0</v>
      </c>
      <c r="N52" s="1">
        <f t="shared" si="1"/>
        <v>0</v>
      </c>
    </row>
    <row r="53" spans="1:17" ht="115.15" hidden="1" customHeight="1">
      <c r="A53" s="4"/>
      <c r="B53" s="4"/>
      <c r="C53" s="4"/>
      <c r="D53" s="5"/>
      <c r="E53" s="6"/>
      <c r="F53" s="7"/>
      <c r="G53" s="1"/>
      <c r="H53" s="1"/>
      <c r="I53" s="1"/>
      <c r="J53" s="12"/>
      <c r="M53" s="1"/>
      <c r="N53" s="1">
        <f t="shared" si="1"/>
        <v>0</v>
      </c>
    </row>
    <row r="54" spans="1:17" ht="46.9" hidden="1" customHeight="1">
      <c r="A54" s="4"/>
      <c r="B54" s="4"/>
      <c r="C54" s="4"/>
      <c r="D54" s="5"/>
      <c r="E54" s="13"/>
      <c r="F54" s="7"/>
      <c r="G54" s="1"/>
      <c r="H54" s="1"/>
      <c r="I54" s="1"/>
      <c r="J54" s="12"/>
      <c r="M54" s="1"/>
      <c r="N54" s="1">
        <f t="shared" si="1"/>
        <v>0</v>
      </c>
    </row>
    <row r="55" spans="1:17" ht="46.9" hidden="1" customHeight="1">
      <c r="A55" s="4"/>
      <c r="B55" s="4"/>
      <c r="C55" s="4"/>
      <c r="D55" s="5"/>
      <c r="E55" s="13"/>
      <c r="F55" s="7"/>
      <c r="G55" s="1"/>
      <c r="H55" s="1"/>
      <c r="I55" s="1"/>
      <c r="J55" s="12"/>
      <c r="M55" s="1"/>
      <c r="N55" s="1">
        <f t="shared" si="1"/>
        <v>0</v>
      </c>
    </row>
    <row r="56" spans="1:17" ht="92.45" hidden="1" customHeight="1">
      <c r="A56" s="4" t="s">
        <v>157</v>
      </c>
      <c r="B56" s="4" t="s">
        <v>158</v>
      </c>
      <c r="C56" s="4" t="s">
        <v>101</v>
      </c>
      <c r="D56" s="5" t="s">
        <v>159</v>
      </c>
      <c r="E56" s="13"/>
      <c r="F56" s="10">
        <v>0</v>
      </c>
      <c r="G56" s="11">
        <f>G57+G59+G61</f>
        <v>0</v>
      </c>
      <c r="H56" s="11">
        <f t="shared" ref="H56" si="19">H57+H59+H61</f>
        <v>0</v>
      </c>
      <c r="I56" s="11">
        <f>I57+I59+I61</f>
        <v>0</v>
      </c>
      <c r="J56" s="10">
        <v>0</v>
      </c>
      <c r="M56" s="11">
        <f t="shared" ref="M56" si="20">SUM(M57:M59)</f>
        <v>0</v>
      </c>
      <c r="N56" s="1">
        <f t="shared" si="1"/>
        <v>0</v>
      </c>
    </row>
    <row r="57" spans="1:17" ht="122.45" hidden="1" customHeight="1">
      <c r="A57" s="4"/>
      <c r="B57" s="4"/>
      <c r="C57" s="4"/>
      <c r="D57" s="5"/>
      <c r="E57" s="6"/>
      <c r="F57" s="7"/>
      <c r="G57" s="29"/>
      <c r="H57" s="29"/>
      <c r="I57" s="29"/>
      <c r="J57" s="12"/>
      <c r="M57" s="1"/>
      <c r="N57" s="1">
        <f t="shared" si="1"/>
        <v>0</v>
      </c>
    </row>
    <row r="58" spans="1:17" ht="63.6" hidden="1" customHeight="1">
      <c r="A58" s="30"/>
      <c r="B58" s="30"/>
      <c r="C58" s="30"/>
      <c r="D58" s="31"/>
      <c r="E58" s="32"/>
      <c r="F58" s="10"/>
      <c r="G58" s="10"/>
      <c r="H58" s="10"/>
      <c r="I58" s="33"/>
      <c r="J58" s="10"/>
      <c r="M58" s="1"/>
      <c r="N58" s="1">
        <f t="shared" si="1"/>
        <v>0</v>
      </c>
    </row>
    <row r="59" spans="1:17" ht="55.15" hidden="1" customHeight="1">
      <c r="A59" s="4"/>
      <c r="B59" s="4"/>
      <c r="C59" s="4"/>
      <c r="D59" s="5"/>
      <c r="E59" s="13"/>
      <c r="F59" s="7"/>
      <c r="G59" s="29"/>
      <c r="H59" s="29"/>
      <c r="I59" s="29"/>
      <c r="J59" s="12"/>
      <c r="M59" s="1"/>
      <c r="N59" s="1">
        <f t="shared" si="1"/>
        <v>0</v>
      </c>
    </row>
    <row r="60" spans="1:17" ht="67.150000000000006" hidden="1" customHeight="1">
      <c r="A60" s="4"/>
      <c r="B60" s="4"/>
      <c r="C60" s="4"/>
      <c r="D60" s="5"/>
      <c r="E60" s="32"/>
      <c r="F60" s="10"/>
      <c r="G60" s="10"/>
      <c r="H60" s="10"/>
      <c r="I60" s="33"/>
      <c r="J60" s="10"/>
      <c r="M60" s="1"/>
      <c r="N60" s="1">
        <f t="shared" si="1"/>
        <v>0</v>
      </c>
    </row>
    <row r="61" spans="1:17" ht="48" hidden="1" customHeight="1">
      <c r="A61" s="4"/>
      <c r="B61" s="4"/>
      <c r="C61" s="4"/>
      <c r="D61" s="5"/>
      <c r="E61" s="13"/>
      <c r="F61" s="7"/>
      <c r="G61" s="29"/>
      <c r="H61" s="29"/>
      <c r="I61" s="29"/>
      <c r="J61" s="12"/>
      <c r="M61" s="1"/>
      <c r="N61" s="1">
        <f t="shared" si="1"/>
        <v>0</v>
      </c>
    </row>
    <row r="62" spans="1:17" ht="58.9" hidden="1" customHeight="1">
      <c r="A62" s="30"/>
      <c r="B62" s="30"/>
      <c r="C62" s="30"/>
      <c r="D62" s="31"/>
      <c r="E62" s="32"/>
      <c r="F62" s="10"/>
      <c r="G62" s="10"/>
      <c r="H62" s="10"/>
      <c r="I62" s="33"/>
      <c r="J62" s="10"/>
      <c r="M62" s="1"/>
      <c r="N62" s="1">
        <f t="shared" si="1"/>
        <v>0</v>
      </c>
    </row>
    <row r="63" spans="1:17" ht="158.44999999999999" hidden="1" customHeight="1">
      <c r="A63" s="4" t="s">
        <v>113</v>
      </c>
      <c r="B63" s="4" t="s">
        <v>114</v>
      </c>
      <c r="C63" s="4" t="s">
        <v>101</v>
      </c>
      <c r="D63" s="5" t="s">
        <v>115</v>
      </c>
      <c r="E63" s="9"/>
      <c r="F63" s="10">
        <v>0</v>
      </c>
      <c r="G63" s="11">
        <f>SUM(G64:G65)</f>
        <v>0</v>
      </c>
      <c r="H63" s="11">
        <f t="shared" ref="H63:I63" si="21">SUM(H64:H65)</f>
        <v>0</v>
      </c>
      <c r="I63" s="11">
        <f t="shared" si="21"/>
        <v>0</v>
      </c>
      <c r="J63" s="10">
        <v>0</v>
      </c>
      <c r="M63" s="11">
        <v>180000</v>
      </c>
      <c r="N63" s="11">
        <f t="shared" si="1"/>
        <v>-180000</v>
      </c>
    </row>
    <row r="64" spans="1:17" ht="57.6" hidden="1" customHeight="1">
      <c r="A64" s="4"/>
      <c r="B64" s="4"/>
      <c r="C64" s="4"/>
      <c r="D64" s="5"/>
      <c r="E64" s="9"/>
      <c r="F64" s="7"/>
      <c r="G64" s="1"/>
      <c r="H64" s="1"/>
      <c r="I64" s="1"/>
      <c r="J64" s="8"/>
      <c r="M64" s="11"/>
      <c r="N64" s="11"/>
    </row>
    <row r="65" spans="1:14" ht="33.6" hidden="1" customHeight="1">
      <c r="A65" s="4"/>
      <c r="B65" s="4"/>
      <c r="C65" s="4"/>
      <c r="D65" s="5"/>
      <c r="E65" s="9"/>
      <c r="F65" s="7"/>
      <c r="G65" s="1"/>
      <c r="H65" s="1"/>
      <c r="I65" s="1"/>
      <c r="J65" s="8"/>
      <c r="M65" s="1">
        <v>180000</v>
      </c>
      <c r="N65" s="1">
        <f t="shared" si="1"/>
        <v>-180000</v>
      </c>
    </row>
    <row r="66" spans="1:14" ht="37.5">
      <c r="A66" s="4" t="s">
        <v>33</v>
      </c>
      <c r="B66" s="4"/>
      <c r="C66" s="4"/>
      <c r="D66" s="11" t="s">
        <v>98</v>
      </c>
      <c r="E66" s="23"/>
      <c r="F66" s="10">
        <v>0</v>
      </c>
      <c r="G66" s="11">
        <f t="shared" ref="G66:I68" si="22">G67</f>
        <v>152000</v>
      </c>
      <c r="H66" s="11">
        <f t="shared" si="22"/>
        <v>152000</v>
      </c>
      <c r="I66" s="11">
        <f t="shared" si="22"/>
        <v>152000</v>
      </c>
      <c r="J66" s="10">
        <v>0</v>
      </c>
      <c r="M66" s="11">
        <v>1806915</v>
      </c>
      <c r="N66" s="11">
        <f t="shared" si="1"/>
        <v>-1654915</v>
      </c>
    </row>
    <row r="67" spans="1:14" ht="37.5">
      <c r="A67" s="14" t="s">
        <v>34</v>
      </c>
      <c r="B67" s="24"/>
      <c r="C67" s="4"/>
      <c r="D67" s="5" t="s">
        <v>98</v>
      </c>
      <c r="E67" s="23"/>
      <c r="F67" s="10">
        <v>0</v>
      </c>
      <c r="G67" s="11">
        <f>G68+G71</f>
        <v>152000</v>
      </c>
      <c r="H67" s="11">
        <f t="shared" ref="H67:I67" si="23">H68+H71</f>
        <v>152000</v>
      </c>
      <c r="I67" s="11">
        <f t="shared" si="23"/>
        <v>152000</v>
      </c>
      <c r="J67" s="10">
        <v>0</v>
      </c>
      <c r="M67" s="11">
        <v>1806915</v>
      </c>
      <c r="N67" s="11">
        <f t="shared" si="1"/>
        <v>-1654915</v>
      </c>
    </row>
    <row r="68" spans="1:14" ht="27.75">
      <c r="A68" s="4" t="s">
        <v>35</v>
      </c>
      <c r="B68" s="4" t="s">
        <v>25</v>
      </c>
      <c r="C68" s="4"/>
      <c r="D68" s="5" t="s">
        <v>26</v>
      </c>
      <c r="E68" s="23"/>
      <c r="F68" s="10">
        <v>0</v>
      </c>
      <c r="G68" s="11">
        <f t="shared" si="22"/>
        <v>98000</v>
      </c>
      <c r="H68" s="11">
        <f t="shared" si="22"/>
        <v>98000</v>
      </c>
      <c r="I68" s="11">
        <f t="shared" si="22"/>
        <v>98000</v>
      </c>
      <c r="J68" s="10">
        <v>0</v>
      </c>
      <c r="M68" s="11">
        <v>160000</v>
      </c>
      <c r="N68" s="11">
        <f t="shared" si="1"/>
        <v>-62000</v>
      </c>
    </row>
    <row r="69" spans="1:14" ht="56.25">
      <c r="A69" s="14" t="s">
        <v>36</v>
      </c>
      <c r="B69" s="14" t="s">
        <v>31</v>
      </c>
      <c r="C69" s="4" t="s">
        <v>29</v>
      </c>
      <c r="D69" s="5" t="s">
        <v>32</v>
      </c>
      <c r="E69" s="23"/>
      <c r="F69" s="10">
        <v>0</v>
      </c>
      <c r="G69" s="11">
        <f>G70</f>
        <v>98000</v>
      </c>
      <c r="H69" s="11">
        <f>H70</f>
        <v>98000</v>
      </c>
      <c r="I69" s="11">
        <f>I70</f>
        <v>98000</v>
      </c>
      <c r="J69" s="10">
        <v>0</v>
      </c>
      <c r="M69" s="11">
        <v>160000</v>
      </c>
      <c r="N69" s="11">
        <f t="shared" si="1"/>
        <v>-62000</v>
      </c>
    </row>
    <row r="70" spans="1:14" ht="27" customHeight="1">
      <c r="A70" s="4"/>
      <c r="B70" s="4"/>
      <c r="C70" s="4"/>
      <c r="D70" s="5"/>
      <c r="E70" s="25" t="s">
        <v>67</v>
      </c>
      <c r="F70" s="7">
        <v>2025</v>
      </c>
      <c r="G70" s="1">
        <v>98000</v>
      </c>
      <c r="H70" s="1">
        <v>98000</v>
      </c>
      <c r="I70" s="1">
        <v>98000</v>
      </c>
      <c r="J70" s="12">
        <f>H70/G70%</f>
        <v>100</v>
      </c>
      <c r="M70" s="1">
        <v>160000</v>
      </c>
      <c r="N70" s="1">
        <f t="shared" si="1"/>
        <v>-62000</v>
      </c>
    </row>
    <row r="71" spans="1:14" ht="27.75">
      <c r="A71" s="4" t="s">
        <v>146</v>
      </c>
      <c r="B71" s="4" t="s">
        <v>147</v>
      </c>
      <c r="C71" s="4"/>
      <c r="D71" s="5" t="s">
        <v>148</v>
      </c>
      <c r="E71" s="25"/>
      <c r="F71" s="10">
        <v>0</v>
      </c>
      <c r="G71" s="11">
        <f t="shared" ref="G71:I72" si="24">G72</f>
        <v>54000</v>
      </c>
      <c r="H71" s="11">
        <f t="shared" si="24"/>
        <v>54000</v>
      </c>
      <c r="I71" s="11">
        <f t="shared" si="24"/>
        <v>54000</v>
      </c>
      <c r="J71" s="10">
        <v>0</v>
      </c>
      <c r="M71" s="11">
        <v>1646915</v>
      </c>
      <c r="N71" s="11">
        <f t="shared" si="1"/>
        <v>-1592915</v>
      </c>
    </row>
    <row r="72" spans="1:14" ht="90.6" customHeight="1">
      <c r="A72" s="14" t="s">
        <v>185</v>
      </c>
      <c r="B72" s="14" t="s">
        <v>186</v>
      </c>
      <c r="C72" s="4" t="s">
        <v>187</v>
      </c>
      <c r="D72" s="5" t="s">
        <v>188</v>
      </c>
      <c r="E72" s="25"/>
      <c r="F72" s="10">
        <v>0</v>
      </c>
      <c r="G72" s="11">
        <f t="shared" si="24"/>
        <v>54000</v>
      </c>
      <c r="H72" s="11">
        <f t="shared" si="24"/>
        <v>54000</v>
      </c>
      <c r="I72" s="11">
        <f t="shared" si="24"/>
        <v>54000</v>
      </c>
      <c r="J72" s="10">
        <v>0</v>
      </c>
      <c r="M72" s="11">
        <v>1646915</v>
      </c>
      <c r="N72" s="11">
        <f t="shared" si="1"/>
        <v>-1592915</v>
      </c>
    </row>
    <row r="73" spans="1:14" ht="25.9" customHeight="1">
      <c r="A73" s="14"/>
      <c r="B73" s="14"/>
      <c r="C73" s="4"/>
      <c r="D73" s="5"/>
      <c r="E73" s="25" t="s">
        <v>67</v>
      </c>
      <c r="F73" s="7">
        <v>2025</v>
      </c>
      <c r="G73" s="1">
        <v>54000</v>
      </c>
      <c r="H73" s="1">
        <v>54000</v>
      </c>
      <c r="I73" s="1">
        <v>54000</v>
      </c>
      <c r="J73" s="12">
        <f>H73/G73%</f>
        <v>100</v>
      </c>
      <c r="M73" s="1"/>
      <c r="N73" s="1"/>
    </row>
    <row r="74" spans="1:14" ht="45" customHeight="1">
      <c r="A74" s="4" t="s">
        <v>124</v>
      </c>
      <c r="B74" s="4"/>
      <c r="C74" s="4"/>
      <c r="D74" s="11" t="s">
        <v>125</v>
      </c>
      <c r="E74" s="23"/>
      <c r="F74" s="10">
        <v>0</v>
      </c>
      <c r="G74" s="11">
        <f>G75</f>
        <v>714000</v>
      </c>
      <c r="H74" s="11">
        <f t="shared" ref="H74:I77" si="25">H75</f>
        <v>714000</v>
      </c>
      <c r="I74" s="11">
        <f t="shared" si="25"/>
        <v>714000</v>
      </c>
      <c r="J74" s="10">
        <v>0</v>
      </c>
      <c r="M74" s="11">
        <v>84000</v>
      </c>
      <c r="N74" s="11">
        <f t="shared" si="1"/>
        <v>630000</v>
      </c>
    </row>
    <row r="75" spans="1:14" ht="48" customHeight="1">
      <c r="A75" s="14" t="s">
        <v>126</v>
      </c>
      <c r="B75" s="24"/>
      <c r="C75" s="4"/>
      <c r="D75" s="5" t="s">
        <v>125</v>
      </c>
      <c r="E75" s="23"/>
      <c r="F75" s="10">
        <v>0</v>
      </c>
      <c r="G75" s="11">
        <f>G76+G79+G87</f>
        <v>714000</v>
      </c>
      <c r="H75" s="11">
        <f t="shared" ref="H75:I75" si="26">H76+H79+H87</f>
        <v>714000</v>
      </c>
      <c r="I75" s="11">
        <f t="shared" si="26"/>
        <v>714000</v>
      </c>
      <c r="J75" s="10">
        <v>0</v>
      </c>
      <c r="M75" s="11">
        <v>84000</v>
      </c>
      <c r="N75" s="11">
        <f t="shared" si="1"/>
        <v>630000</v>
      </c>
    </row>
    <row r="76" spans="1:14" ht="27" customHeight="1">
      <c r="A76" s="4" t="s">
        <v>123</v>
      </c>
      <c r="B76" s="4" t="s">
        <v>11</v>
      </c>
      <c r="C76" s="4"/>
      <c r="D76" s="5" t="s">
        <v>122</v>
      </c>
      <c r="E76" s="25"/>
      <c r="F76" s="10">
        <v>0</v>
      </c>
      <c r="G76" s="11">
        <f>G77</f>
        <v>100000</v>
      </c>
      <c r="H76" s="11">
        <f t="shared" si="25"/>
        <v>100000</v>
      </c>
      <c r="I76" s="11">
        <f t="shared" si="25"/>
        <v>100000</v>
      </c>
      <c r="J76" s="10">
        <v>0</v>
      </c>
      <c r="M76" s="11">
        <v>43000</v>
      </c>
      <c r="N76" s="11">
        <f t="shared" si="1"/>
        <v>57000</v>
      </c>
    </row>
    <row r="77" spans="1:14" ht="45" customHeight="1">
      <c r="A77" s="4" t="s">
        <v>120</v>
      </c>
      <c r="B77" s="4" t="s">
        <v>121</v>
      </c>
      <c r="C77" s="4" t="s">
        <v>111</v>
      </c>
      <c r="D77" s="5" t="s">
        <v>127</v>
      </c>
      <c r="E77" s="9"/>
      <c r="F77" s="10">
        <v>0</v>
      </c>
      <c r="G77" s="11">
        <f>G78</f>
        <v>100000</v>
      </c>
      <c r="H77" s="11">
        <f t="shared" si="25"/>
        <v>100000</v>
      </c>
      <c r="I77" s="11">
        <f t="shared" si="25"/>
        <v>100000</v>
      </c>
      <c r="J77" s="10">
        <v>0</v>
      </c>
      <c r="M77" s="11">
        <v>43000</v>
      </c>
      <c r="N77" s="11">
        <f t="shared" si="1"/>
        <v>57000</v>
      </c>
    </row>
    <row r="78" spans="1:14" ht="27" customHeight="1">
      <c r="A78" s="4"/>
      <c r="B78" s="4"/>
      <c r="C78" s="4"/>
      <c r="D78" s="5"/>
      <c r="E78" s="25" t="s">
        <v>164</v>
      </c>
      <c r="F78" s="7">
        <v>2025</v>
      </c>
      <c r="G78" s="1">
        <v>100000</v>
      </c>
      <c r="H78" s="1">
        <v>100000</v>
      </c>
      <c r="I78" s="1">
        <v>100000</v>
      </c>
      <c r="J78" s="12">
        <f>H78/G78%</f>
        <v>100</v>
      </c>
      <c r="M78" s="1">
        <v>43000</v>
      </c>
      <c r="N78" s="1">
        <f t="shared" si="1"/>
        <v>57000</v>
      </c>
    </row>
    <row r="79" spans="1:14" ht="27" customHeight="1">
      <c r="A79" s="4" t="s">
        <v>128</v>
      </c>
      <c r="B79" s="4" t="s">
        <v>129</v>
      </c>
      <c r="C79" s="4"/>
      <c r="D79" s="5" t="s">
        <v>133</v>
      </c>
      <c r="E79" s="25"/>
      <c r="F79" s="10">
        <v>0</v>
      </c>
      <c r="G79" s="11">
        <f t="shared" ref="G79:H79" si="27">G80+G83+G85</f>
        <v>394000</v>
      </c>
      <c r="H79" s="11">
        <f t="shared" si="27"/>
        <v>394000</v>
      </c>
      <c r="I79" s="11">
        <f>I80+I83+I85</f>
        <v>394000</v>
      </c>
      <c r="J79" s="10">
        <v>0</v>
      </c>
      <c r="M79" s="11">
        <f>M83+M85+M89</f>
        <v>41000</v>
      </c>
      <c r="N79" s="11">
        <f t="shared" si="1"/>
        <v>353000</v>
      </c>
    </row>
    <row r="80" spans="1:14" ht="27" customHeight="1">
      <c r="A80" s="4" t="s">
        <v>170</v>
      </c>
      <c r="B80" s="4" t="s">
        <v>171</v>
      </c>
      <c r="C80" s="4" t="s">
        <v>132</v>
      </c>
      <c r="D80" s="34" t="s">
        <v>172</v>
      </c>
      <c r="E80" s="25"/>
      <c r="F80" s="10">
        <v>0</v>
      </c>
      <c r="G80" s="11">
        <f>SUM(G81:G82)</f>
        <v>130000</v>
      </c>
      <c r="H80" s="11">
        <f t="shared" ref="H80:I80" si="28">SUM(H81:H82)</f>
        <v>130000</v>
      </c>
      <c r="I80" s="11">
        <f t="shared" si="28"/>
        <v>130000</v>
      </c>
      <c r="J80" s="10">
        <v>0</v>
      </c>
      <c r="M80" s="11"/>
      <c r="N80" s="11"/>
    </row>
    <row r="81" spans="1:14" ht="27" customHeight="1">
      <c r="A81" s="4"/>
      <c r="B81" s="4"/>
      <c r="C81" s="4"/>
      <c r="D81" s="34"/>
      <c r="E81" s="25" t="s">
        <v>173</v>
      </c>
      <c r="F81" s="7">
        <v>2025</v>
      </c>
      <c r="G81" s="1">
        <v>100000</v>
      </c>
      <c r="H81" s="1">
        <v>100000</v>
      </c>
      <c r="I81" s="1">
        <v>100000</v>
      </c>
      <c r="J81" s="12">
        <f>H81/G81%</f>
        <v>100</v>
      </c>
      <c r="M81" s="11"/>
      <c r="N81" s="11"/>
    </row>
    <row r="82" spans="1:14" ht="27" customHeight="1">
      <c r="A82" s="4"/>
      <c r="B82" s="4"/>
      <c r="C82" s="4"/>
      <c r="D82" s="5"/>
      <c r="E82" s="25" t="s">
        <v>164</v>
      </c>
      <c r="F82" s="7">
        <v>2025</v>
      </c>
      <c r="G82" s="1">
        <v>30000</v>
      </c>
      <c r="H82" s="1">
        <v>30000</v>
      </c>
      <c r="I82" s="1">
        <v>30000</v>
      </c>
      <c r="J82" s="12">
        <f>H82/G82%</f>
        <v>100</v>
      </c>
      <c r="M82" s="11"/>
      <c r="N82" s="11"/>
    </row>
    <row r="83" spans="1:14" ht="31.9" customHeight="1">
      <c r="A83" s="4" t="s">
        <v>130</v>
      </c>
      <c r="B83" s="4" t="s">
        <v>131</v>
      </c>
      <c r="C83" s="4" t="s">
        <v>132</v>
      </c>
      <c r="D83" s="5" t="s">
        <v>189</v>
      </c>
      <c r="E83" s="25"/>
      <c r="F83" s="10">
        <v>0</v>
      </c>
      <c r="G83" s="11">
        <f>G84</f>
        <v>127000</v>
      </c>
      <c r="H83" s="11">
        <f t="shared" ref="H83:I83" si="29">H84</f>
        <v>127000</v>
      </c>
      <c r="I83" s="11">
        <f t="shared" si="29"/>
        <v>127000</v>
      </c>
      <c r="J83" s="10">
        <v>0</v>
      </c>
      <c r="M83" s="11">
        <v>41000</v>
      </c>
      <c r="N83" s="11">
        <f t="shared" si="1"/>
        <v>86000</v>
      </c>
    </row>
    <row r="84" spans="1:14" ht="27" customHeight="1">
      <c r="A84" s="4"/>
      <c r="B84" s="4"/>
      <c r="C84" s="4"/>
      <c r="D84" s="5"/>
      <c r="E84" s="25" t="s">
        <v>164</v>
      </c>
      <c r="F84" s="7">
        <v>2025</v>
      </c>
      <c r="G84" s="1">
        <v>127000</v>
      </c>
      <c r="H84" s="1">
        <v>127000</v>
      </c>
      <c r="I84" s="1">
        <v>127000</v>
      </c>
      <c r="J84" s="12">
        <f>H84/G84%</f>
        <v>100</v>
      </c>
      <c r="M84" s="1">
        <v>41000</v>
      </c>
      <c r="N84" s="1">
        <f t="shared" si="1"/>
        <v>86000</v>
      </c>
    </row>
    <row r="85" spans="1:14" ht="75" customHeight="1">
      <c r="A85" s="4" t="s">
        <v>160</v>
      </c>
      <c r="B85" s="4" t="s">
        <v>161</v>
      </c>
      <c r="C85" s="4" t="s">
        <v>162</v>
      </c>
      <c r="D85" s="34" t="s">
        <v>163</v>
      </c>
      <c r="E85" s="13"/>
      <c r="F85" s="10">
        <v>0</v>
      </c>
      <c r="G85" s="11">
        <f>SUM(G86:G86)</f>
        <v>137000</v>
      </c>
      <c r="H85" s="11">
        <f>SUM(H86:H86)</f>
        <v>137000</v>
      </c>
      <c r="I85" s="11">
        <f>SUM(I86:I86)</f>
        <v>137000</v>
      </c>
      <c r="J85" s="10">
        <v>0</v>
      </c>
      <c r="M85" s="11">
        <f>M86</f>
        <v>0</v>
      </c>
      <c r="N85" s="1">
        <f t="shared" si="1"/>
        <v>137000</v>
      </c>
    </row>
    <row r="86" spans="1:14" ht="27.6" customHeight="1">
      <c r="A86" s="4"/>
      <c r="B86" s="4"/>
      <c r="C86" s="4"/>
      <c r="D86" s="5"/>
      <c r="E86" s="25" t="s">
        <v>164</v>
      </c>
      <c r="F86" s="7">
        <v>2025</v>
      </c>
      <c r="G86" s="1">
        <v>137000</v>
      </c>
      <c r="H86" s="1">
        <v>137000</v>
      </c>
      <c r="I86" s="1">
        <v>137000</v>
      </c>
      <c r="J86" s="12">
        <f>H86/G86%</f>
        <v>100</v>
      </c>
      <c r="M86" s="1"/>
      <c r="N86" s="1">
        <f t="shared" si="1"/>
        <v>137000</v>
      </c>
    </row>
    <row r="87" spans="1:14" ht="27.6" customHeight="1">
      <c r="A87" s="4" t="s">
        <v>201</v>
      </c>
      <c r="B87" s="4" t="s">
        <v>6</v>
      </c>
      <c r="C87" s="4"/>
      <c r="D87" s="5" t="s">
        <v>7</v>
      </c>
      <c r="E87" s="25"/>
      <c r="F87" s="10">
        <v>0</v>
      </c>
      <c r="G87" s="11">
        <f>G88</f>
        <v>220000</v>
      </c>
      <c r="H87" s="11">
        <f t="shared" ref="H87:I88" si="30">H88</f>
        <v>220000</v>
      </c>
      <c r="I87" s="11">
        <f t="shared" si="30"/>
        <v>220000</v>
      </c>
      <c r="J87" s="10">
        <v>0</v>
      </c>
      <c r="M87" s="1"/>
      <c r="N87" s="1"/>
    </row>
    <row r="88" spans="1:14" ht="42" customHeight="1">
      <c r="A88" s="4" t="s">
        <v>202</v>
      </c>
      <c r="B88" s="4" t="s">
        <v>89</v>
      </c>
      <c r="C88" s="4"/>
      <c r="D88" s="5" t="s">
        <v>90</v>
      </c>
      <c r="E88" s="25"/>
      <c r="F88" s="10">
        <v>0</v>
      </c>
      <c r="G88" s="11">
        <f>G89</f>
        <v>220000</v>
      </c>
      <c r="H88" s="11">
        <f t="shared" si="30"/>
        <v>220000</v>
      </c>
      <c r="I88" s="11">
        <f t="shared" si="30"/>
        <v>220000</v>
      </c>
      <c r="J88" s="10">
        <v>0</v>
      </c>
      <c r="M88" s="1"/>
      <c r="N88" s="1"/>
    </row>
    <row r="89" spans="1:14" ht="46.15" customHeight="1">
      <c r="A89" s="4" t="s">
        <v>190</v>
      </c>
      <c r="B89" s="4" t="s">
        <v>92</v>
      </c>
      <c r="C89" s="4" t="s">
        <v>93</v>
      </c>
      <c r="D89" s="5" t="s">
        <v>94</v>
      </c>
      <c r="E89" s="25"/>
      <c r="F89" s="10">
        <v>0</v>
      </c>
      <c r="G89" s="11">
        <f>SUM(G90:G94)</f>
        <v>220000</v>
      </c>
      <c r="H89" s="11">
        <f t="shared" ref="H89:I89" si="31">SUM(H90:H94)</f>
        <v>220000</v>
      </c>
      <c r="I89" s="11">
        <f t="shared" si="31"/>
        <v>220000</v>
      </c>
      <c r="J89" s="10">
        <v>0</v>
      </c>
      <c r="M89" s="11">
        <f>M90</f>
        <v>0</v>
      </c>
      <c r="N89" s="1">
        <f t="shared" si="1"/>
        <v>220000</v>
      </c>
    </row>
    <row r="90" spans="1:14" ht="25.15" customHeight="1">
      <c r="A90" s="4"/>
      <c r="B90" s="4"/>
      <c r="C90" s="4"/>
      <c r="D90" s="5"/>
      <c r="E90" s="25" t="s">
        <v>191</v>
      </c>
      <c r="F90" s="7">
        <v>2025</v>
      </c>
      <c r="G90" s="1">
        <v>220000</v>
      </c>
      <c r="H90" s="1">
        <v>220000</v>
      </c>
      <c r="I90" s="1">
        <v>220000</v>
      </c>
      <c r="J90" s="12">
        <f t="shared" ref="J90" si="32">H90/G90%</f>
        <v>100</v>
      </c>
      <c r="M90" s="1"/>
      <c r="N90" s="1">
        <f t="shared" si="1"/>
        <v>220000</v>
      </c>
    </row>
    <row r="91" spans="1:14" ht="63.75" hidden="1" customHeight="1">
      <c r="A91" s="4" t="s">
        <v>134</v>
      </c>
      <c r="B91" s="4"/>
      <c r="C91" s="4"/>
      <c r="D91" s="5" t="s">
        <v>135</v>
      </c>
      <c r="E91" s="25"/>
      <c r="F91" s="10">
        <v>0</v>
      </c>
      <c r="G91" s="11">
        <f>G92</f>
        <v>0</v>
      </c>
      <c r="H91" s="11">
        <f t="shared" ref="H91" si="33">H92</f>
        <v>0</v>
      </c>
      <c r="I91" s="11">
        <f>I92</f>
        <v>0</v>
      </c>
      <c r="J91" s="10">
        <v>0</v>
      </c>
      <c r="M91" s="11">
        <f>M92</f>
        <v>80000</v>
      </c>
      <c r="N91" s="11">
        <f t="shared" si="1"/>
        <v>-80000</v>
      </c>
    </row>
    <row r="92" spans="1:14" ht="53.25" hidden="1" customHeight="1">
      <c r="A92" s="4" t="s">
        <v>136</v>
      </c>
      <c r="B92" s="4"/>
      <c r="C92" s="4"/>
      <c r="D92" s="5" t="s">
        <v>135</v>
      </c>
      <c r="E92" s="25"/>
      <c r="F92" s="10">
        <v>0</v>
      </c>
      <c r="G92" s="11">
        <f>G96+G93</f>
        <v>0</v>
      </c>
      <c r="H92" s="11">
        <f t="shared" ref="H92:I92" si="34">H96+H93</f>
        <v>0</v>
      </c>
      <c r="I92" s="11">
        <f t="shared" si="34"/>
        <v>0</v>
      </c>
      <c r="J92" s="10">
        <v>0</v>
      </c>
      <c r="M92" s="11">
        <f t="shared" ref="M92" si="35">M96+M93</f>
        <v>80000</v>
      </c>
      <c r="N92" s="11">
        <f t="shared" si="1"/>
        <v>-80000</v>
      </c>
    </row>
    <row r="93" spans="1:14" ht="53.25" hidden="1" customHeight="1">
      <c r="A93" s="4" t="s">
        <v>165</v>
      </c>
      <c r="B93" s="4" t="s">
        <v>25</v>
      </c>
      <c r="C93" s="4"/>
      <c r="D93" s="5" t="s">
        <v>26</v>
      </c>
      <c r="E93" s="15"/>
      <c r="F93" s="10">
        <v>0</v>
      </c>
      <c r="G93" s="11">
        <f>G94</f>
        <v>0</v>
      </c>
      <c r="H93" s="11">
        <f t="shared" ref="H93:I94" si="36">H94</f>
        <v>0</v>
      </c>
      <c r="I93" s="11">
        <f t="shared" si="36"/>
        <v>0</v>
      </c>
      <c r="J93" s="10">
        <v>0</v>
      </c>
      <c r="M93" s="11">
        <f t="shared" ref="M93:M94" si="37">M94</f>
        <v>0</v>
      </c>
      <c r="N93" s="11">
        <f t="shared" ref="N93:N95" si="38">I93-M93</f>
        <v>0</v>
      </c>
    </row>
    <row r="94" spans="1:14" ht="64.900000000000006" hidden="1" customHeight="1">
      <c r="A94" s="4" t="s">
        <v>166</v>
      </c>
      <c r="B94" s="4" t="s">
        <v>31</v>
      </c>
      <c r="C94" s="4" t="s">
        <v>29</v>
      </c>
      <c r="D94" s="34" t="s">
        <v>32</v>
      </c>
      <c r="E94" s="15"/>
      <c r="F94" s="10">
        <v>0</v>
      </c>
      <c r="G94" s="11">
        <f>G95</f>
        <v>0</v>
      </c>
      <c r="H94" s="11">
        <f t="shared" si="36"/>
        <v>0</v>
      </c>
      <c r="I94" s="11">
        <f t="shared" si="36"/>
        <v>0</v>
      </c>
      <c r="J94" s="10">
        <v>0</v>
      </c>
      <c r="M94" s="11">
        <f t="shared" si="37"/>
        <v>0</v>
      </c>
      <c r="N94" s="11">
        <f t="shared" si="38"/>
        <v>0</v>
      </c>
    </row>
    <row r="95" spans="1:14" ht="32.450000000000003" hidden="1" customHeight="1">
      <c r="A95" s="4"/>
      <c r="B95" s="4"/>
      <c r="C95" s="4"/>
      <c r="D95" s="5"/>
      <c r="E95" s="13"/>
      <c r="F95" s="7"/>
      <c r="G95" s="1"/>
      <c r="H95" s="1"/>
      <c r="I95" s="1"/>
      <c r="J95" s="12" t="e">
        <f t="shared" ref="J95" si="39">H95/G95%</f>
        <v>#DIV/0!</v>
      </c>
      <c r="M95" s="1"/>
      <c r="N95" s="1">
        <f t="shared" si="38"/>
        <v>0</v>
      </c>
    </row>
    <row r="96" spans="1:14" ht="53.25" hidden="1" customHeight="1">
      <c r="A96" s="4" t="s">
        <v>137</v>
      </c>
      <c r="B96" s="4" t="s">
        <v>138</v>
      </c>
      <c r="C96" s="4"/>
      <c r="D96" s="5" t="s">
        <v>139</v>
      </c>
      <c r="E96" s="25"/>
      <c r="F96" s="10">
        <v>0</v>
      </c>
      <c r="G96" s="11">
        <f>G97+G99</f>
        <v>0</v>
      </c>
      <c r="H96" s="11">
        <f t="shared" ref="H96" si="40">H97+H99</f>
        <v>0</v>
      </c>
      <c r="I96" s="11">
        <f>I97+I99</f>
        <v>0</v>
      </c>
      <c r="J96" s="10">
        <v>0</v>
      </c>
      <c r="M96" s="11">
        <f>M97+M99</f>
        <v>80000</v>
      </c>
      <c r="N96" s="11">
        <f t="shared" si="1"/>
        <v>-80000</v>
      </c>
    </row>
    <row r="97" spans="1:14" ht="66.75" hidden="1" customHeight="1">
      <c r="A97" s="4" t="s">
        <v>142</v>
      </c>
      <c r="B97" s="4" t="s">
        <v>143</v>
      </c>
      <c r="C97" s="4" t="s">
        <v>140</v>
      </c>
      <c r="D97" s="5" t="s">
        <v>141</v>
      </c>
      <c r="E97" s="25"/>
      <c r="F97" s="10">
        <v>0</v>
      </c>
      <c r="G97" s="11">
        <f>G98</f>
        <v>0</v>
      </c>
      <c r="H97" s="11">
        <f t="shared" ref="H97:I99" si="41">H98</f>
        <v>0</v>
      </c>
      <c r="I97" s="11">
        <f t="shared" si="41"/>
        <v>0</v>
      </c>
      <c r="J97" s="10">
        <v>0</v>
      </c>
      <c r="M97" s="11">
        <v>80000</v>
      </c>
      <c r="N97" s="11">
        <f t="shared" si="1"/>
        <v>-80000</v>
      </c>
    </row>
    <row r="98" spans="1:14" ht="63.75" hidden="1" customHeight="1">
      <c r="A98" s="4"/>
      <c r="B98" s="4"/>
      <c r="C98" s="4"/>
      <c r="D98" s="5"/>
      <c r="E98" s="25"/>
      <c r="F98" s="7"/>
      <c r="G98" s="1"/>
      <c r="H98" s="1"/>
      <c r="I98" s="1"/>
      <c r="J98" s="12" t="e">
        <f t="shared" ref="J98" si="42">H98/G98%</f>
        <v>#DIV/0!</v>
      </c>
      <c r="M98" s="1">
        <v>80000</v>
      </c>
      <c r="N98" s="1">
        <f t="shared" si="1"/>
        <v>-80000</v>
      </c>
    </row>
    <row r="99" spans="1:14" ht="40.15" hidden="1" customHeight="1">
      <c r="A99" s="4" t="s">
        <v>167</v>
      </c>
      <c r="B99" s="4" t="s">
        <v>168</v>
      </c>
      <c r="C99" s="4" t="s">
        <v>140</v>
      </c>
      <c r="D99" s="5" t="s">
        <v>169</v>
      </c>
      <c r="E99" s="25"/>
      <c r="F99" s="10">
        <v>0</v>
      </c>
      <c r="G99" s="11">
        <f>G100</f>
        <v>0</v>
      </c>
      <c r="H99" s="11">
        <f t="shared" si="41"/>
        <v>0</v>
      </c>
      <c r="I99" s="11">
        <f t="shared" si="41"/>
        <v>0</v>
      </c>
      <c r="J99" s="10">
        <v>0</v>
      </c>
      <c r="M99" s="11">
        <f t="shared" ref="M99" si="43">M100</f>
        <v>0</v>
      </c>
      <c r="N99" s="11">
        <f t="shared" ref="N99:N100" si="44">I99-M99</f>
        <v>0</v>
      </c>
    </row>
    <row r="100" spans="1:14" ht="28.9" hidden="1" customHeight="1">
      <c r="A100" s="4"/>
      <c r="B100" s="4"/>
      <c r="C100" s="4"/>
      <c r="D100" s="5"/>
      <c r="E100" s="25"/>
      <c r="F100" s="7"/>
      <c r="G100" s="1"/>
      <c r="H100" s="1"/>
      <c r="I100" s="1"/>
      <c r="J100" s="12" t="e">
        <f t="shared" ref="J100" si="45">H100/G100%</f>
        <v>#DIV/0!</v>
      </c>
      <c r="M100" s="1"/>
      <c r="N100" s="1">
        <f t="shared" si="44"/>
        <v>0</v>
      </c>
    </row>
    <row r="101" spans="1:14" ht="56.45" customHeight="1">
      <c r="A101" s="4" t="s">
        <v>84</v>
      </c>
      <c r="B101" s="4"/>
      <c r="C101" s="4"/>
      <c r="D101" s="5" t="s">
        <v>85</v>
      </c>
      <c r="E101" s="25"/>
      <c r="F101" s="10">
        <v>0</v>
      </c>
      <c r="G101" s="11">
        <f>G102</f>
        <v>3025000</v>
      </c>
      <c r="H101" s="11">
        <f t="shared" ref="H101:I110" si="46">H102</f>
        <v>3025000</v>
      </c>
      <c r="I101" s="11">
        <f>I102</f>
        <v>3025000</v>
      </c>
      <c r="J101" s="10">
        <v>0</v>
      </c>
      <c r="M101" s="11">
        <f>M102</f>
        <v>4585000</v>
      </c>
      <c r="N101" s="11">
        <f t="shared" si="1"/>
        <v>-1560000</v>
      </c>
    </row>
    <row r="102" spans="1:14" ht="49.15" customHeight="1">
      <c r="A102" s="4" t="s">
        <v>86</v>
      </c>
      <c r="B102" s="4"/>
      <c r="C102" s="4"/>
      <c r="D102" s="5" t="s">
        <v>85</v>
      </c>
      <c r="E102" s="25"/>
      <c r="F102" s="10">
        <v>0</v>
      </c>
      <c r="G102" s="11">
        <f>G106+G103</f>
        <v>3025000</v>
      </c>
      <c r="H102" s="11">
        <f t="shared" ref="H102" si="47">H106+H103</f>
        <v>3025000</v>
      </c>
      <c r="I102" s="11">
        <f>I106+I103</f>
        <v>3025000</v>
      </c>
      <c r="J102" s="10">
        <v>0</v>
      </c>
      <c r="M102" s="11">
        <f>M106+M103</f>
        <v>4585000</v>
      </c>
      <c r="N102" s="11">
        <f>I102-M102</f>
        <v>-1560000</v>
      </c>
    </row>
    <row r="103" spans="1:14" ht="36" hidden="1" customHeight="1">
      <c r="A103" s="46" t="s">
        <v>153</v>
      </c>
      <c r="B103" s="46" t="s">
        <v>59</v>
      </c>
      <c r="C103" s="47"/>
      <c r="D103" s="48" t="s">
        <v>60</v>
      </c>
      <c r="E103" s="49"/>
      <c r="F103" s="50">
        <v>0</v>
      </c>
      <c r="G103" s="51">
        <f>G104</f>
        <v>0</v>
      </c>
      <c r="H103" s="51">
        <f t="shared" ref="H103:I104" si="48">H104</f>
        <v>0</v>
      </c>
      <c r="I103" s="51">
        <f t="shared" si="48"/>
        <v>0</v>
      </c>
      <c r="J103" s="50">
        <v>0</v>
      </c>
      <c r="M103" s="11">
        <f>M104</f>
        <v>0</v>
      </c>
      <c r="N103" s="11">
        <f t="shared" si="1"/>
        <v>0</v>
      </c>
    </row>
    <row r="104" spans="1:14" ht="49.15" hidden="1" customHeight="1">
      <c r="A104" s="47" t="s">
        <v>192</v>
      </c>
      <c r="B104" s="47" t="s">
        <v>193</v>
      </c>
      <c r="C104" s="47" t="s">
        <v>194</v>
      </c>
      <c r="D104" s="52" t="s">
        <v>207</v>
      </c>
      <c r="E104" s="53"/>
      <c r="F104" s="50">
        <v>0</v>
      </c>
      <c r="G104" s="51">
        <f>G105</f>
        <v>0</v>
      </c>
      <c r="H104" s="51">
        <f t="shared" si="48"/>
        <v>0</v>
      </c>
      <c r="I104" s="51">
        <f t="shared" si="48"/>
        <v>0</v>
      </c>
      <c r="J104" s="50">
        <v>0</v>
      </c>
      <c r="M104" s="11">
        <f t="shared" ref="M104" si="49">M105</f>
        <v>0</v>
      </c>
      <c r="N104" s="11">
        <f t="shared" si="1"/>
        <v>0</v>
      </c>
    </row>
    <row r="105" spans="1:14" ht="61.15" hidden="1" customHeight="1">
      <c r="A105" s="47"/>
      <c r="B105" s="47"/>
      <c r="C105" s="47"/>
      <c r="D105" s="48"/>
      <c r="E105" s="53" t="s">
        <v>195</v>
      </c>
      <c r="F105" s="54">
        <v>2025</v>
      </c>
      <c r="G105" s="55">
        <f>1700000-1700000</f>
        <v>0</v>
      </c>
      <c r="H105" s="55">
        <f>1100000-1100000</f>
        <v>0</v>
      </c>
      <c r="I105" s="55">
        <f>1100000-1100000</f>
        <v>0</v>
      </c>
      <c r="J105" s="56" t="e">
        <f>H105/G105%</f>
        <v>#DIV/0!</v>
      </c>
      <c r="M105" s="11"/>
      <c r="N105" s="1">
        <f t="shared" si="1"/>
        <v>0</v>
      </c>
    </row>
    <row r="106" spans="1:14" ht="27.75">
      <c r="A106" s="4" t="s">
        <v>87</v>
      </c>
      <c r="B106" s="4" t="s">
        <v>6</v>
      </c>
      <c r="C106" s="4"/>
      <c r="D106" s="5" t="s">
        <v>7</v>
      </c>
      <c r="E106" s="25"/>
      <c r="F106" s="10">
        <v>0</v>
      </c>
      <c r="G106" s="11">
        <f>G107+G110</f>
        <v>3025000</v>
      </c>
      <c r="H106" s="11">
        <f>H107+H110</f>
        <v>3025000</v>
      </c>
      <c r="I106" s="11">
        <f>I107+I110</f>
        <v>3025000</v>
      </c>
      <c r="J106" s="10">
        <v>0</v>
      </c>
      <c r="M106" s="11">
        <v>4585000</v>
      </c>
      <c r="N106" s="11">
        <f t="shared" si="1"/>
        <v>-1560000</v>
      </c>
    </row>
    <row r="107" spans="1:14" s="40" customFormat="1" ht="27.75" hidden="1">
      <c r="A107" s="35" t="s">
        <v>144</v>
      </c>
      <c r="B107" s="35" t="s">
        <v>38</v>
      </c>
      <c r="C107" s="35"/>
      <c r="D107" s="36" t="s">
        <v>52</v>
      </c>
      <c r="E107" s="37"/>
      <c r="F107" s="38">
        <v>0</v>
      </c>
      <c r="G107" s="39">
        <f>G108</f>
        <v>0</v>
      </c>
      <c r="H107" s="39">
        <f t="shared" ref="H107:I107" si="50">H108</f>
        <v>0</v>
      </c>
      <c r="I107" s="39">
        <f t="shared" si="50"/>
        <v>0</v>
      </c>
      <c r="J107" s="38">
        <v>0</v>
      </c>
      <c r="M107" s="39">
        <v>25000</v>
      </c>
      <c r="N107" s="39">
        <f t="shared" si="1"/>
        <v>-25000</v>
      </c>
    </row>
    <row r="108" spans="1:14" s="40" customFormat="1" ht="27.75" hidden="1">
      <c r="A108" s="35" t="s">
        <v>145</v>
      </c>
      <c r="B108" s="35" t="s">
        <v>68</v>
      </c>
      <c r="C108" s="35" t="s">
        <v>50</v>
      </c>
      <c r="D108" s="36" t="s">
        <v>69</v>
      </c>
      <c r="E108" s="37"/>
      <c r="F108" s="38">
        <v>0</v>
      </c>
      <c r="G108" s="39">
        <f>SUM(G109:G109)</f>
        <v>0</v>
      </c>
      <c r="H108" s="39">
        <f>SUM(H109:H109)</f>
        <v>0</v>
      </c>
      <c r="I108" s="39">
        <f>SUM(I109:I109)</f>
        <v>0</v>
      </c>
      <c r="J108" s="38">
        <v>0</v>
      </c>
      <c r="M108" s="39">
        <v>25000</v>
      </c>
      <c r="N108" s="39">
        <f t="shared" si="1"/>
        <v>-25000</v>
      </c>
    </row>
    <row r="109" spans="1:14" s="40" customFormat="1" ht="46.15" hidden="1" customHeight="1">
      <c r="A109" s="35"/>
      <c r="B109" s="35"/>
      <c r="C109" s="35"/>
      <c r="D109" s="36"/>
      <c r="E109" s="37"/>
      <c r="F109" s="41"/>
      <c r="G109" s="42"/>
      <c r="H109" s="42"/>
      <c r="I109" s="42"/>
      <c r="J109" s="43" t="e">
        <f t="shared" ref="J109" si="51">H109/G109%</f>
        <v>#DIV/0!</v>
      </c>
      <c r="M109" s="42"/>
      <c r="N109" s="42"/>
    </row>
    <row r="110" spans="1:14" ht="43.15" customHeight="1">
      <c r="A110" s="4" t="s">
        <v>88</v>
      </c>
      <c r="B110" s="4" t="s">
        <v>89</v>
      </c>
      <c r="C110" s="4"/>
      <c r="D110" s="5" t="s">
        <v>90</v>
      </c>
      <c r="E110" s="25"/>
      <c r="F110" s="10">
        <v>0</v>
      </c>
      <c r="G110" s="11">
        <f>G111</f>
        <v>3025000</v>
      </c>
      <c r="H110" s="11">
        <f t="shared" si="46"/>
        <v>3025000</v>
      </c>
      <c r="I110" s="11">
        <f t="shared" si="46"/>
        <v>3025000</v>
      </c>
      <c r="J110" s="10">
        <v>0</v>
      </c>
      <c r="M110" s="11">
        <v>4560000</v>
      </c>
      <c r="N110" s="11">
        <f t="shared" ref="N110:N120" si="52">I110-M110</f>
        <v>-1535000</v>
      </c>
    </row>
    <row r="111" spans="1:14" ht="46.9" customHeight="1">
      <c r="A111" s="4" t="s">
        <v>91</v>
      </c>
      <c r="B111" s="4" t="s">
        <v>92</v>
      </c>
      <c r="C111" s="4" t="s">
        <v>93</v>
      </c>
      <c r="D111" s="5" t="s">
        <v>94</v>
      </c>
      <c r="E111" s="25"/>
      <c r="F111" s="10">
        <v>0</v>
      </c>
      <c r="G111" s="11">
        <f>SUM(G112:G114)</f>
        <v>3025000</v>
      </c>
      <c r="H111" s="11">
        <f>SUM(H112:H114)</f>
        <v>3025000</v>
      </c>
      <c r="I111" s="11">
        <f>SUM(I112:I114)</f>
        <v>3025000</v>
      </c>
      <c r="J111" s="10">
        <v>0</v>
      </c>
      <c r="M111" s="11">
        <v>4560000</v>
      </c>
      <c r="N111" s="11">
        <f t="shared" si="52"/>
        <v>-1535000</v>
      </c>
    </row>
    <row r="112" spans="1:14" ht="27" customHeight="1">
      <c r="A112" s="4"/>
      <c r="B112" s="4"/>
      <c r="C112" s="4"/>
      <c r="D112" s="5"/>
      <c r="E112" s="25" t="s">
        <v>116</v>
      </c>
      <c r="F112" s="7">
        <v>2025</v>
      </c>
      <c r="G112" s="1">
        <v>1750000</v>
      </c>
      <c r="H112" s="1">
        <v>1750000</v>
      </c>
      <c r="I112" s="1">
        <v>1750000</v>
      </c>
      <c r="J112" s="12">
        <f t="shared" ref="J112:J114" si="53">H112/G112%</f>
        <v>100</v>
      </c>
      <c r="M112" s="1">
        <v>1054000</v>
      </c>
      <c r="N112" s="1">
        <f t="shared" si="52"/>
        <v>696000</v>
      </c>
    </row>
    <row r="113" spans="1:14" ht="27" customHeight="1">
      <c r="A113" s="4"/>
      <c r="B113" s="4"/>
      <c r="C113" s="4"/>
      <c r="D113" s="5"/>
      <c r="E113" s="25" t="s">
        <v>95</v>
      </c>
      <c r="F113" s="7">
        <v>2025</v>
      </c>
      <c r="G113" s="1">
        <v>870000</v>
      </c>
      <c r="H113" s="1">
        <v>870000</v>
      </c>
      <c r="I113" s="1">
        <v>870000</v>
      </c>
      <c r="J113" s="12">
        <f t="shared" si="53"/>
        <v>100</v>
      </c>
      <c r="M113" s="1">
        <v>161000</v>
      </c>
      <c r="N113" s="1">
        <f t="shared" si="52"/>
        <v>709000</v>
      </c>
    </row>
    <row r="114" spans="1:14" ht="27" customHeight="1">
      <c r="A114" s="4"/>
      <c r="B114" s="4"/>
      <c r="C114" s="4"/>
      <c r="D114" s="5"/>
      <c r="E114" s="25" t="s">
        <v>96</v>
      </c>
      <c r="F114" s="7">
        <v>2025</v>
      </c>
      <c r="G114" s="1">
        <v>405000</v>
      </c>
      <c r="H114" s="1">
        <v>405000</v>
      </c>
      <c r="I114" s="1">
        <v>405000</v>
      </c>
      <c r="J114" s="12">
        <f t="shared" si="53"/>
        <v>100</v>
      </c>
      <c r="M114" s="1">
        <v>345000</v>
      </c>
      <c r="N114" s="1">
        <f t="shared" si="52"/>
        <v>60000</v>
      </c>
    </row>
    <row r="115" spans="1:14" ht="48.6" customHeight="1">
      <c r="A115" s="4" t="s">
        <v>46</v>
      </c>
      <c r="B115" s="4"/>
      <c r="C115" s="4"/>
      <c r="D115" s="11" t="s">
        <v>55</v>
      </c>
      <c r="E115" s="23"/>
      <c r="F115" s="10">
        <v>0</v>
      </c>
      <c r="G115" s="11">
        <f t="shared" ref="G115:H118" si="54">G116</f>
        <v>23000</v>
      </c>
      <c r="H115" s="11">
        <f t="shared" si="54"/>
        <v>23000</v>
      </c>
      <c r="I115" s="11">
        <f>I116</f>
        <v>23000</v>
      </c>
      <c r="J115" s="10">
        <v>0</v>
      </c>
      <c r="M115" s="11">
        <v>21102000</v>
      </c>
      <c r="N115" s="11">
        <f t="shared" si="52"/>
        <v>-21079000</v>
      </c>
    </row>
    <row r="116" spans="1:14" ht="48" customHeight="1">
      <c r="A116" s="14" t="s">
        <v>47</v>
      </c>
      <c r="B116" s="24"/>
      <c r="C116" s="4"/>
      <c r="D116" s="5" t="s">
        <v>55</v>
      </c>
      <c r="E116" s="23"/>
      <c r="F116" s="10">
        <v>0</v>
      </c>
      <c r="G116" s="11">
        <f>G117</f>
        <v>23000</v>
      </c>
      <c r="H116" s="11">
        <f>H117</f>
        <v>23000</v>
      </c>
      <c r="I116" s="11">
        <f>I117</f>
        <v>23000</v>
      </c>
      <c r="J116" s="10">
        <v>0</v>
      </c>
      <c r="M116" s="11">
        <v>21102000</v>
      </c>
      <c r="N116" s="11">
        <f t="shared" si="52"/>
        <v>-21079000</v>
      </c>
    </row>
    <row r="117" spans="1:14" ht="27.75">
      <c r="A117" s="14" t="s">
        <v>48</v>
      </c>
      <c r="B117" s="14" t="s">
        <v>25</v>
      </c>
      <c r="C117" s="4"/>
      <c r="D117" s="5" t="s">
        <v>26</v>
      </c>
      <c r="E117" s="44"/>
      <c r="F117" s="10">
        <v>0</v>
      </c>
      <c r="G117" s="11">
        <f t="shared" si="54"/>
        <v>23000</v>
      </c>
      <c r="H117" s="11">
        <f t="shared" si="54"/>
        <v>23000</v>
      </c>
      <c r="I117" s="11">
        <f>I118</f>
        <v>23000</v>
      </c>
      <c r="J117" s="10">
        <v>0</v>
      </c>
      <c r="M117" s="11">
        <v>20000</v>
      </c>
      <c r="N117" s="11">
        <f t="shared" si="52"/>
        <v>3000</v>
      </c>
    </row>
    <row r="118" spans="1:14" ht="56.25">
      <c r="A118" s="4" t="s">
        <v>49</v>
      </c>
      <c r="B118" s="4" t="s">
        <v>31</v>
      </c>
      <c r="C118" s="4" t="s">
        <v>29</v>
      </c>
      <c r="D118" s="5" t="s">
        <v>32</v>
      </c>
      <c r="E118" s="44"/>
      <c r="F118" s="10">
        <v>0</v>
      </c>
      <c r="G118" s="11">
        <f t="shared" si="54"/>
        <v>23000</v>
      </c>
      <c r="H118" s="11">
        <f t="shared" si="54"/>
        <v>23000</v>
      </c>
      <c r="I118" s="11">
        <f>I119</f>
        <v>23000</v>
      </c>
      <c r="J118" s="10">
        <v>0</v>
      </c>
      <c r="M118" s="11">
        <v>20000</v>
      </c>
      <c r="N118" s="11">
        <f t="shared" si="52"/>
        <v>3000</v>
      </c>
    </row>
    <row r="119" spans="1:14" ht="28.5" customHeight="1">
      <c r="A119" s="4"/>
      <c r="B119" s="4"/>
      <c r="C119" s="4"/>
      <c r="D119" s="5"/>
      <c r="E119" s="25" t="s">
        <v>67</v>
      </c>
      <c r="F119" s="7">
        <v>2025</v>
      </c>
      <c r="G119" s="1">
        <v>23000</v>
      </c>
      <c r="H119" s="1">
        <v>23000</v>
      </c>
      <c r="I119" s="1">
        <v>23000</v>
      </c>
      <c r="J119" s="12">
        <f>H119/G119%</f>
        <v>100</v>
      </c>
      <c r="M119" s="1">
        <v>20000</v>
      </c>
      <c r="N119" s="1">
        <f t="shared" si="52"/>
        <v>3000</v>
      </c>
    </row>
    <row r="120" spans="1:14" ht="38.25" customHeight="1">
      <c r="A120" s="5" t="s">
        <v>5</v>
      </c>
      <c r="B120" s="5" t="s">
        <v>5</v>
      </c>
      <c r="C120" s="5" t="s">
        <v>5</v>
      </c>
      <c r="D120" s="5" t="s">
        <v>14</v>
      </c>
      <c r="E120" s="5" t="s">
        <v>5</v>
      </c>
      <c r="F120" s="10">
        <v>0</v>
      </c>
      <c r="G120" s="11">
        <f>G12+G35+G66+G115+G101+G74+G91</f>
        <v>32458130</v>
      </c>
      <c r="H120" s="11">
        <f>H12+H35+H66+H115+H101+H74+H91</f>
        <v>27718528.310000002</v>
      </c>
      <c r="I120" s="11">
        <f>I12+I35+I66+I115+I101+I74+I91</f>
        <v>20000000</v>
      </c>
      <c r="J120" s="10">
        <v>0</v>
      </c>
      <c r="M120" s="11">
        <v>38017815</v>
      </c>
      <c r="N120" s="11">
        <f t="shared" si="52"/>
        <v>-18017815</v>
      </c>
    </row>
    <row r="121" spans="1:14">
      <c r="I121" s="17"/>
      <c r="M121" s="17"/>
      <c r="N121" s="17"/>
    </row>
    <row r="122" spans="1:14">
      <c r="I122" s="17"/>
      <c r="M122" s="17"/>
      <c r="N122" s="17"/>
    </row>
    <row r="123" spans="1:14">
      <c r="G123" s="45"/>
      <c r="H123" s="45"/>
      <c r="I123" s="45"/>
      <c r="M123" s="45"/>
      <c r="N123" s="45"/>
    </row>
    <row r="124" spans="1:14">
      <c r="A124" s="59" t="s">
        <v>57</v>
      </c>
      <c r="B124" s="59"/>
      <c r="C124" s="59"/>
      <c r="D124" s="59"/>
      <c r="G124" s="45"/>
      <c r="I124" s="60" t="s">
        <v>58</v>
      </c>
      <c r="J124" s="60"/>
      <c r="M124" s="2" t="s">
        <v>58</v>
      </c>
      <c r="N124" s="2"/>
    </row>
    <row r="126" spans="1:14">
      <c r="G126" s="45"/>
      <c r="H126" s="45"/>
      <c r="I126" s="45"/>
      <c r="M126" s="45"/>
      <c r="N126" s="45"/>
    </row>
    <row r="127" spans="1:14">
      <c r="G127" s="45"/>
      <c r="H127" s="45"/>
      <c r="I127" s="45"/>
      <c r="M127" s="45"/>
      <c r="N127" s="45"/>
    </row>
  </sheetData>
  <mergeCells count="8">
    <mergeCell ref="B7:C7"/>
    <mergeCell ref="B8:C8"/>
    <mergeCell ref="A124:D124"/>
    <mergeCell ref="I124:J124"/>
    <mergeCell ref="H1:I1"/>
    <mergeCell ref="A6:J6"/>
    <mergeCell ref="A4:J4"/>
    <mergeCell ref="A5:J5"/>
  </mergeCells>
  <phoneticPr fontId="0" type="noConversion"/>
  <printOptions horizontalCentered="1"/>
  <pageMargins left="0.39370078740157483" right="0.39370078740157483" top="0.59055118110236227" bottom="0.19685039370078741" header="0.23622047244094491" footer="0.19685039370078741"/>
  <pageSetup paperSize="9" scale="41" fitToHeight="3" orientation="landscape" r:id="rId1"/>
  <headerFooter differentFirst="1">
    <oddHeader>&amp;RПродовження додатка 5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2024-12-13T14:19:13Z</dcterms:modified>
</cp:coreProperties>
</file>